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/>
  </bookViews>
  <sheets>
    <sheet name="Wniosek o dotację" sheetId="1" r:id="rId1"/>
    <sheet name="Rap. merytor. do I transzy" sheetId="4" r:id="rId2"/>
    <sheet name="Rap. merytor. do II transzy" sheetId="5" r:id="rId3"/>
    <sheet name="Rap. merytor. do III transzy" sheetId="6" r:id="rId4"/>
    <sheet name="do aut wyliczen" sheetId="2" r:id="rId5"/>
    <sheet name="Arkusz3" sheetId="3" r:id="rId6"/>
  </sheets>
  <definedNames>
    <definedName name="_xlnm.Print_Area" localSheetId="4">'do aut wyliczen'!$B$2:$M$17</definedName>
    <definedName name="_xlnm.Print_Area" localSheetId="1">'Rap. merytor. do I transzy'!$A$1:$R$413</definedName>
    <definedName name="_xlnm.Print_Area" localSheetId="2">'Rap. merytor. do II transzy'!$A$1:$R$420</definedName>
    <definedName name="_xlnm.Print_Area" localSheetId="3">'Rap. merytor. do III transzy'!$A$1:$R$416</definedName>
    <definedName name="_xlnm.Print_Area" localSheetId="0">'Wniosek o dotację'!$A$1:$O$665</definedName>
  </definedNames>
  <calcPr calcId="152511"/>
</workbook>
</file>

<file path=xl/calcChain.xml><?xml version="1.0" encoding="utf-8"?>
<calcChain xmlns="http://schemas.openxmlformats.org/spreadsheetml/2006/main">
  <c r="M61" i="6" l="1"/>
  <c r="M60" i="6"/>
  <c r="L61" i="6"/>
  <c r="L60" i="6"/>
  <c r="I61" i="6"/>
  <c r="I60" i="6"/>
  <c r="I59" i="6"/>
  <c r="I57" i="6"/>
  <c r="H65" i="6"/>
  <c r="H64" i="6"/>
  <c r="H61" i="6"/>
  <c r="H60" i="6"/>
  <c r="H59" i="6"/>
  <c r="H57" i="6"/>
  <c r="H56" i="6"/>
  <c r="H55" i="6"/>
  <c r="H54" i="6"/>
  <c r="H53" i="6"/>
  <c r="H52" i="6"/>
  <c r="M61" i="5"/>
  <c r="M60" i="5"/>
  <c r="L61" i="5"/>
  <c r="L60" i="5"/>
  <c r="I61" i="5"/>
  <c r="I60" i="5"/>
  <c r="I59" i="5"/>
  <c r="I57" i="5"/>
  <c r="H65" i="5"/>
  <c r="H64" i="5"/>
  <c r="H61" i="5"/>
  <c r="H60" i="5"/>
  <c r="H59" i="5"/>
  <c r="H57" i="5"/>
  <c r="H56" i="5"/>
  <c r="H55" i="5"/>
  <c r="H54" i="5"/>
  <c r="H53" i="5"/>
  <c r="H52" i="5"/>
  <c r="M61" i="4"/>
  <c r="M60" i="4"/>
  <c r="L61" i="4"/>
  <c r="L60" i="4"/>
  <c r="I61" i="4"/>
  <c r="I60" i="4"/>
  <c r="I59" i="4"/>
  <c r="I57" i="4"/>
  <c r="H65" i="4"/>
  <c r="H64" i="4"/>
  <c r="H61" i="4"/>
  <c r="H60" i="4"/>
  <c r="H59" i="4"/>
  <c r="H57" i="4"/>
  <c r="H56" i="4"/>
  <c r="H55" i="4"/>
  <c r="H54" i="4"/>
  <c r="L228" i="1"/>
  <c r="L227" i="1"/>
  <c r="K228" i="1"/>
  <c r="K227" i="1"/>
  <c r="G232" i="1"/>
  <c r="G231" i="1"/>
  <c r="G228" i="1"/>
  <c r="G227" i="1"/>
  <c r="G226" i="1"/>
  <c r="G224" i="1"/>
  <c r="G223" i="1"/>
  <c r="G222" i="1"/>
  <c r="G221" i="1"/>
  <c r="G220" i="1"/>
  <c r="G219" i="1"/>
  <c r="H53" i="4"/>
  <c r="H52" i="4"/>
  <c r="H201" i="1"/>
  <c r="L201" i="1"/>
  <c r="J201" i="1"/>
  <c r="I456" i="1" l="1"/>
  <c r="J41" i="1" l="1"/>
  <c r="I41" i="1"/>
  <c r="G356" i="1" l="1"/>
  <c r="G363" i="1" s="1"/>
  <c r="G341" i="1"/>
  <c r="G348" i="1" s="1"/>
  <c r="G326" i="1"/>
  <c r="G333" i="1" s="1"/>
  <c r="G311" i="1"/>
  <c r="G318" i="1" s="1"/>
  <c r="G292" i="1"/>
  <c r="G299" i="1" s="1"/>
  <c r="H38" i="1" l="1"/>
  <c r="K70" i="6"/>
  <c r="K111" i="6"/>
  <c r="M111" i="6" s="1"/>
  <c r="K112" i="6"/>
  <c r="K113" i="6"/>
  <c r="K114" i="6"/>
  <c r="K115" i="6"/>
  <c r="M115" i="6" s="1"/>
  <c r="K110" i="6"/>
  <c r="K101" i="6"/>
  <c r="K102" i="6"/>
  <c r="K103" i="6"/>
  <c r="K104" i="6"/>
  <c r="K105" i="6"/>
  <c r="M105" i="6" s="1"/>
  <c r="K100" i="6"/>
  <c r="K91" i="6"/>
  <c r="M91" i="6" s="1"/>
  <c r="K92" i="6"/>
  <c r="K93" i="6"/>
  <c r="K94" i="6"/>
  <c r="K95" i="6"/>
  <c r="M95" i="6" s="1"/>
  <c r="K90" i="6"/>
  <c r="K81" i="6"/>
  <c r="K82" i="6"/>
  <c r="K83" i="6"/>
  <c r="M83" i="6" s="1"/>
  <c r="K84" i="6"/>
  <c r="K85" i="6"/>
  <c r="K80" i="6"/>
  <c r="K71" i="6"/>
  <c r="I53" i="6" s="1"/>
  <c r="K72" i="6"/>
  <c r="I54" i="6" s="1"/>
  <c r="K73" i="6"/>
  <c r="K74" i="6"/>
  <c r="I56" i="6" s="1"/>
  <c r="K75" i="6"/>
  <c r="M75" i="6" s="1"/>
  <c r="L123" i="6"/>
  <c r="L124" i="6"/>
  <c r="L125" i="6"/>
  <c r="L126" i="6"/>
  <c r="L127" i="6"/>
  <c r="L128" i="6"/>
  <c r="L129" i="6"/>
  <c r="L130" i="6"/>
  <c r="L131" i="6"/>
  <c r="L122" i="6"/>
  <c r="I123" i="6"/>
  <c r="I124" i="6"/>
  <c r="P124" i="6" s="1"/>
  <c r="I125" i="6"/>
  <c r="P125" i="6" s="1"/>
  <c r="I126" i="6"/>
  <c r="I127" i="6"/>
  <c r="I128" i="6"/>
  <c r="P128" i="6" s="1"/>
  <c r="I129" i="6"/>
  <c r="P129" i="6" s="1"/>
  <c r="I130" i="6"/>
  <c r="I131" i="6"/>
  <c r="I122" i="6"/>
  <c r="P122" i="6" s="1"/>
  <c r="L138" i="6"/>
  <c r="L139" i="6"/>
  <c r="L140" i="6"/>
  <c r="L141" i="6"/>
  <c r="L142" i="6"/>
  <c r="L143" i="6"/>
  <c r="L144" i="6"/>
  <c r="L145" i="6"/>
  <c r="L146" i="6"/>
  <c r="L137" i="6"/>
  <c r="I138" i="6"/>
  <c r="I139" i="6"/>
  <c r="P139" i="6" s="1"/>
  <c r="I140" i="6"/>
  <c r="P140" i="6" s="1"/>
  <c r="I141" i="6"/>
  <c r="P141" i="6" s="1"/>
  <c r="I142" i="6"/>
  <c r="I143" i="6"/>
  <c r="P143" i="6" s="1"/>
  <c r="I144" i="6"/>
  <c r="P144" i="6" s="1"/>
  <c r="I145" i="6"/>
  <c r="P145" i="6" s="1"/>
  <c r="I146" i="6"/>
  <c r="I137" i="6"/>
  <c r="P137" i="6" s="1"/>
  <c r="L153" i="6"/>
  <c r="L154" i="6"/>
  <c r="L155" i="6"/>
  <c r="L156" i="6"/>
  <c r="L157" i="6"/>
  <c r="L158" i="6"/>
  <c r="L159" i="6"/>
  <c r="L160" i="6"/>
  <c r="L161" i="6"/>
  <c r="L152" i="6"/>
  <c r="I153" i="6"/>
  <c r="I154" i="6"/>
  <c r="P154" i="6" s="1"/>
  <c r="I155" i="6"/>
  <c r="P155" i="6" s="1"/>
  <c r="I156" i="6"/>
  <c r="P156" i="6" s="1"/>
  <c r="I157" i="6"/>
  <c r="I158" i="6"/>
  <c r="P158" i="6" s="1"/>
  <c r="I159" i="6"/>
  <c r="P159" i="6" s="1"/>
  <c r="I160" i="6"/>
  <c r="P160" i="6" s="1"/>
  <c r="I161" i="6"/>
  <c r="P161" i="6" s="1"/>
  <c r="I152" i="6"/>
  <c r="P152" i="6" s="1"/>
  <c r="L168" i="6"/>
  <c r="L169" i="6"/>
  <c r="L170" i="6"/>
  <c r="L171" i="6"/>
  <c r="L172" i="6"/>
  <c r="L173" i="6"/>
  <c r="L174" i="6"/>
  <c r="L175" i="6"/>
  <c r="L176" i="6"/>
  <c r="L167" i="6"/>
  <c r="I168" i="6"/>
  <c r="I169" i="6"/>
  <c r="P169" i="6" s="1"/>
  <c r="I170" i="6"/>
  <c r="P170" i="6" s="1"/>
  <c r="I171" i="6"/>
  <c r="P171" i="6" s="1"/>
  <c r="I172" i="6"/>
  <c r="P172" i="6" s="1"/>
  <c r="I173" i="6"/>
  <c r="P173" i="6" s="1"/>
  <c r="I174" i="6"/>
  <c r="P174" i="6" s="1"/>
  <c r="I175" i="6"/>
  <c r="P175" i="6" s="1"/>
  <c r="I176" i="6"/>
  <c r="I167" i="6"/>
  <c r="P167" i="6" s="1"/>
  <c r="L183" i="6"/>
  <c r="L184" i="6"/>
  <c r="L185" i="6"/>
  <c r="L186" i="6"/>
  <c r="L187" i="6"/>
  <c r="L188" i="6"/>
  <c r="L189" i="6"/>
  <c r="L190" i="6"/>
  <c r="L191" i="6"/>
  <c r="L182" i="6"/>
  <c r="I183" i="6"/>
  <c r="P183" i="6" s="1"/>
  <c r="I184" i="6"/>
  <c r="P184" i="6" s="1"/>
  <c r="I185" i="6"/>
  <c r="P185" i="6" s="1"/>
  <c r="I186" i="6"/>
  <c r="P186" i="6" s="1"/>
  <c r="I187" i="6"/>
  <c r="P187" i="6" s="1"/>
  <c r="I188" i="6"/>
  <c r="P188" i="6" s="1"/>
  <c r="I189" i="6"/>
  <c r="P189" i="6" s="1"/>
  <c r="I190" i="6"/>
  <c r="P190" i="6" s="1"/>
  <c r="I191" i="6"/>
  <c r="P191" i="6" s="1"/>
  <c r="I182" i="6"/>
  <c r="P182" i="6" s="1"/>
  <c r="I199" i="6"/>
  <c r="J199" i="6" s="1"/>
  <c r="I200" i="6"/>
  <c r="J200" i="6" s="1"/>
  <c r="I201" i="6"/>
  <c r="J201" i="6" s="1"/>
  <c r="I202" i="6"/>
  <c r="J202" i="6" s="1"/>
  <c r="I198" i="6"/>
  <c r="J209" i="6"/>
  <c r="J210" i="6"/>
  <c r="J208" i="6"/>
  <c r="J217" i="6"/>
  <c r="K217" i="6" s="1"/>
  <c r="J218" i="6"/>
  <c r="J216" i="6"/>
  <c r="K216" i="6" s="1"/>
  <c r="J225" i="6"/>
  <c r="K225" i="6" s="1"/>
  <c r="J226" i="6"/>
  <c r="J224" i="6"/>
  <c r="K224" i="6" s="1"/>
  <c r="J233" i="6"/>
  <c r="K233" i="6" s="1"/>
  <c r="J234" i="6"/>
  <c r="J232" i="6"/>
  <c r="K232" i="6" s="1"/>
  <c r="J241" i="6"/>
  <c r="K241" i="6" s="1"/>
  <c r="J242" i="6"/>
  <c r="J240" i="6"/>
  <c r="K240" i="6" s="1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77" i="6"/>
  <c r="I396" i="6"/>
  <c r="C396" i="6"/>
  <c r="I395" i="6"/>
  <c r="C395" i="6"/>
  <c r="I394" i="6"/>
  <c r="C394" i="6"/>
  <c r="I393" i="6"/>
  <c r="C393" i="6"/>
  <c r="I392" i="6"/>
  <c r="C392" i="6"/>
  <c r="I391" i="6"/>
  <c r="C391" i="6"/>
  <c r="I390" i="6"/>
  <c r="C390" i="6"/>
  <c r="I389" i="6"/>
  <c r="C389" i="6"/>
  <c r="I388" i="6"/>
  <c r="C388" i="6"/>
  <c r="I387" i="6"/>
  <c r="C387" i="6"/>
  <c r="I386" i="6"/>
  <c r="C386" i="6"/>
  <c r="I385" i="6"/>
  <c r="C385" i="6"/>
  <c r="I384" i="6"/>
  <c r="C384" i="6"/>
  <c r="I383" i="6"/>
  <c r="C383" i="6"/>
  <c r="I382" i="6"/>
  <c r="C382" i="6"/>
  <c r="I381" i="6"/>
  <c r="C381" i="6"/>
  <c r="I380" i="6"/>
  <c r="C380" i="6"/>
  <c r="I379" i="6"/>
  <c r="C379" i="6"/>
  <c r="I378" i="6"/>
  <c r="C378" i="6"/>
  <c r="I377" i="6"/>
  <c r="C377" i="6"/>
  <c r="F370" i="6"/>
  <c r="C370" i="6"/>
  <c r="F369" i="6"/>
  <c r="C369" i="6"/>
  <c r="F368" i="6"/>
  <c r="C368" i="6"/>
  <c r="F367" i="6"/>
  <c r="C367" i="6"/>
  <c r="F366" i="6"/>
  <c r="C366" i="6"/>
  <c r="F365" i="6"/>
  <c r="C365" i="6"/>
  <c r="F364" i="6"/>
  <c r="C364" i="6"/>
  <c r="F363" i="6"/>
  <c r="C363" i="6"/>
  <c r="F362" i="6"/>
  <c r="C362" i="6"/>
  <c r="F361" i="6"/>
  <c r="C361" i="6"/>
  <c r="C337" i="6"/>
  <c r="C336" i="6"/>
  <c r="C335" i="6"/>
  <c r="C334" i="6"/>
  <c r="C333" i="6"/>
  <c r="C332" i="6"/>
  <c r="C331" i="6"/>
  <c r="C330" i="6"/>
  <c r="C329" i="6"/>
  <c r="C328" i="6"/>
  <c r="C322" i="6"/>
  <c r="C321" i="6"/>
  <c r="C320" i="6"/>
  <c r="C319" i="6"/>
  <c r="C318" i="6"/>
  <c r="C317" i="6"/>
  <c r="C316" i="6"/>
  <c r="C315" i="6"/>
  <c r="C314" i="6"/>
  <c r="C313" i="6"/>
  <c r="C307" i="6"/>
  <c r="C306" i="6"/>
  <c r="C305" i="6"/>
  <c r="C304" i="6"/>
  <c r="C303" i="6"/>
  <c r="C302" i="6"/>
  <c r="C301" i="6"/>
  <c r="C300" i="6"/>
  <c r="C299" i="6"/>
  <c r="C298" i="6"/>
  <c r="C292" i="6"/>
  <c r="C291" i="6"/>
  <c r="C290" i="6"/>
  <c r="C289" i="6"/>
  <c r="C288" i="6"/>
  <c r="C287" i="6"/>
  <c r="C286" i="6"/>
  <c r="C285" i="6"/>
  <c r="C284" i="6"/>
  <c r="C283" i="6"/>
  <c r="C277" i="6"/>
  <c r="C276" i="6"/>
  <c r="C275" i="6"/>
  <c r="C274" i="6"/>
  <c r="C273" i="6"/>
  <c r="C272" i="6"/>
  <c r="C271" i="6"/>
  <c r="C270" i="6"/>
  <c r="C269" i="6"/>
  <c r="C268" i="6"/>
  <c r="H258" i="6"/>
  <c r="C258" i="6"/>
  <c r="H257" i="6"/>
  <c r="C257" i="6"/>
  <c r="H256" i="6"/>
  <c r="C256" i="6"/>
  <c r="H255" i="6"/>
  <c r="C255" i="6"/>
  <c r="H254" i="6"/>
  <c r="C254" i="6"/>
  <c r="H253" i="6"/>
  <c r="C253" i="6"/>
  <c r="H252" i="6"/>
  <c r="C252" i="6"/>
  <c r="H251" i="6"/>
  <c r="C251" i="6"/>
  <c r="H250" i="6"/>
  <c r="C250" i="6"/>
  <c r="H249" i="6"/>
  <c r="C249" i="6"/>
  <c r="I243" i="6"/>
  <c r="H242" i="6"/>
  <c r="H241" i="6"/>
  <c r="H240" i="6"/>
  <c r="I235" i="6"/>
  <c r="H234" i="6"/>
  <c r="H233" i="6"/>
  <c r="H232" i="6"/>
  <c r="I227" i="6"/>
  <c r="H226" i="6"/>
  <c r="H225" i="6"/>
  <c r="H224" i="6"/>
  <c r="I219" i="6"/>
  <c r="H218" i="6"/>
  <c r="H217" i="6"/>
  <c r="H216" i="6"/>
  <c r="I211" i="6"/>
  <c r="H210" i="6"/>
  <c r="H209" i="6"/>
  <c r="H208" i="6"/>
  <c r="H203" i="6"/>
  <c r="H62" i="6" s="1"/>
  <c r="G202" i="6"/>
  <c r="G201" i="6"/>
  <c r="G200" i="6"/>
  <c r="G199" i="6"/>
  <c r="G198" i="6"/>
  <c r="J191" i="6"/>
  <c r="G191" i="6"/>
  <c r="C191" i="6"/>
  <c r="J190" i="6"/>
  <c r="G190" i="6"/>
  <c r="C190" i="6"/>
  <c r="J189" i="6"/>
  <c r="G189" i="6"/>
  <c r="C189" i="6"/>
  <c r="J188" i="6"/>
  <c r="G188" i="6"/>
  <c r="C188" i="6"/>
  <c r="J187" i="6"/>
  <c r="G187" i="6"/>
  <c r="C187" i="6"/>
  <c r="J186" i="6"/>
  <c r="G186" i="6"/>
  <c r="C186" i="6"/>
  <c r="J185" i="6"/>
  <c r="G185" i="6"/>
  <c r="C185" i="6"/>
  <c r="J184" i="6"/>
  <c r="G184" i="6"/>
  <c r="C184" i="6"/>
  <c r="J183" i="6"/>
  <c r="G183" i="6"/>
  <c r="C183" i="6"/>
  <c r="J182" i="6"/>
  <c r="G182" i="6"/>
  <c r="C182" i="6"/>
  <c r="J176" i="6"/>
  <c r="P176" i="6"/>
  <c r="G176" i="6"/>
  <c r="C176" i="6"/>
  <c r="J175" i="6"/>
  <c r="G175" i="6"/>
  <c r="C175" i="6"/>
  <c r="J174" i="6"/>
  <c r="G174" i="6"/>
  <c r="C174" i="6"/>
  <c r="J173" i="6"/>
  <c r="G173" i="6"/>
  <c r="C173" i="6"/>
  <c r="J172" i="6"/>
  <c r="G172" i="6"/>
  <c r="C172" i="6"/>
  <c r="J171" i="6"/>
  <c r="G171" i="6"/>
  <c r="C171" i="6"/>
  <c r="J170" i="6"/>
  <c r="G170" i="6"/>
  <c r="C170" i="6"/>
  <c r="J169" i="6"/>
  <c r="G169" i="6"/>
  <c r="C169" i="6"/>
  <c r="J168" i="6"/>
  <c r="P168" i="6"/>
  <c r="G168" i="6"/>
  <c r="C168" i="6"/>
  <c r="J167" i="6"/>
  <c r="G167" i="6"/>
  <c r="C167" i="6"/>
  <c r="J161" i="6"/>
  <c r="G161" i="6"/>
  <c r="C161" i="6"/>
  <c r="J160" i="6"/>
  <c r="G160" i="6"/>
  <c r="C160" i="6"/>
  <c r="J159" i="6"/>
  <c r="G159" i="6"/>
  <c r="C159" i="6"/>
  <c r="J158" i="6"/>
  <c r="G158" i="6"/>
  <c r="C158" i="6"/>
  <c r="J157" i="6"/>
  <c r="P157" i="6"/>
  <c r="G157" i="6"/>
  <c r="C157" i="6"/>
  <c r="J156" i="6"/>
  <c r="G156" i="6"/>
  <c r="C156" i="6"/>
  <c r="J155" i="6"/>
  <c r="G155" i="6"/>
  <c r="C155" i="6"/>
  <c r="J154" i="6"/>
  <c r="G154" i="6"/>
  <c r="C154" i="6"/>
  <c r="J153" i="6"/>
  <c r="P153" i="6"/>
  <c r="G153" i="6"/>
  <c r="C153" i="6"/>
  <c r="J152" i="6"/>
  <c r="G152" i="6"/>
  <c r="C152" i="6"/>
  <c r="J146" i="6"/>
  <c r="P146" i="6"/>
  <c r="G146" i="6"/>
  <c r="C146" i="6"/>
  <c r="J145" i="6"/>
  <c r="G145" i="6"/>
  <c r="C145" i="6"/>
  <c r="J144" i="6"/>
  <c r="G144" i="6"/>
  <c r="C144" i="6"/>
  <c r="J143" i="6"/>
  <c r="G143" i="6"/>
  <c r="C143" i="6"/>
  <c r="J142" i="6"/>
  <c r="P142" i="6"/>
  <c r="G142" i="6"/>
  <c r="C142" i="6"/>
  <c r="J141" i="6"/>
  <c r="G141" i="6"/>
  <c r="C141" i="6"/>
  <c r="J140" i="6"/>
  <c r="G140" i="6"/>
  <c r="C140" i="6"/>
  <c r="J139" i="6"/>
  <c r="G139" i="6"/>
  <c r="C139" i="6"/>
  <c r="J138" i="6"/>
  <c r="P138" i="6"/>
  <c r="G138" i="6"/>
  <c r="C138" i="6"/>
  <c r="J137" i="6"/>
  <c r="G137" i="6"/>
  <c r="C137" i="6"/>
  <c r="J131" i="6"/>
  <c r="P131" i="6"/>
  <c r="G131" i="6"/>
  <c r="C131" i="6"/>
  <c r="P130" i="6"/>
  <c r="J130" i="6"/>
  <c r="G130" i="6"/>
  <c r="C130" i="6"/>
  <c r="J129" i="6"/>
  <c r="G129" i="6"/>
  <c r="C129" i="6"/>
  <c r="J128" i="6"/>
  <c r="G128" i="6"/>
  <c r="C128" i="6"/>
  <c r="J127" i="6"/>
  <c r="P127" i="6"/>
  <c r="G127" i="6"/>
  <c r="C127" i="6"/>
  <c r="P126" i="6"/>
  <c r="J126" i="6"/>
  <c r="G126" i="6"/>
  <c r="C126" i="6"/>
  <c r="J125" i="6"/>
  <c r="G125" i="6"/>
  <c r="C125" i="6"/>
  <c r="J124" i="6"/>
  <c r="G124" i="6"/>
  <c r="C124" i="6"/>
  <c r="J123" i="6"/>
  <c r="P123" i="6"/>
  <c r="G123" i="6"/>
  <c r="C123" i="6"/>
  <c r="J122" i="6"/>
  <c r="G122" i="6"/>
  <c r="C122" i="6"/>
  <c r="I116" i="6"/>
  <c r="G115" i="6"/>
  <c r="M114" i="6"/>
  <c r="G114" i="6"/>
  <c r="M113" i="6"/>
  <c r="G113" i="6"/>
  <c r="M112" i="6"/>
  <c r="G112" i="6"/>
  <c r="G111" i="6"/>
  <c r="M110" i="6"/>
  <c r="G110" i="6"/>
  <c r="I106" i="6"/>
  <c r="G105" i="6"/>
  <c r="M104" i="6"/>
  <c r="G104" i="6"/>
  <c r="G103" i="6"/>
  <c r="M102" i="6"/>
  <c r="G102" i="6"/>
  <c r="M101" i="6"/>
  <c r="G101" i="6"/>
  <c r="M100" i="6"/>
  <c r="G100" i="6"/>
  <c r="I96" i="6"/>
  <c r="G95" i="6"/>
  <c r="M94" i="6"/>
  <c r="G94" i="6"/>
  <c r="M93" i="6"/>
  <c r="G93" i="6"/>
  <c r="M92" i="6"/>
  <c r="G92" i="6"/>
  <c r="G91" i="6"/>
  <c r="M90" i="6"/>
  <c r="G90" i="6"/>
  <c r="I86" i="6"/>
  <c r="M85" i="6"/>
  <c r="G85" i="6"/>
  <c r="M84" i="6"/>
  <c r="G84" i="6"/>
  <c r="G83" i="6"/>
  <c r="M82" i="6"/>
  <c r="G82" i="6"/>
  <c r="M81" i="6"/>
  <c r="G81" i="6"/>
  <c r="M80" i="6"/>
  <c r="G80" i="6"/>
  <c r="I76" i="6"/>
  <c r="G75" i="6"/>
  <c r="M74" i="6"/>
  <c r="G74" i="6"/>
  <c r="M73" i="6"/>
  <c r="G73" i="6"/>
  <c r="M72" i="6"/>
  <c r="G72" i="6"/>
  <c r="G71" i="6"/>
  <c r="M70" i="6"/>
  <c r="G70" i="6"/>
  <c r="G47" i="6"/>
  <c r="G46" i="6"/>
  <c r="G45" i="6"/>
  <c r="G44" i="6"/>
  <c r="G42" i="6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381" i="5"/>
  <c r="J243" i="5"/>
  <c r="J244" i="5"/>
  <c r="J242" i="5"/>
  <c r="K242" i="5" s="1"/>
  <c r="J235" i="5"/>
  <c r="K235" i="5" s="1"/>
  <c r="J236" i="5"/>
  <c r="J234" i="5"/>
  <c r="K234" i="5" s="1"/>
  <c r="J227" i="5"/>
  <c r="K227" i="5" s="1"/>
  <c r="J228" i="5"/>
  <c r="J226" i="5"/>
  <c r="J219" i="5"/>
  <c r="K219" i="5" s="1"/>
  <c r="J220" i="5"/>
  <c r="J218" i="5"/>
  <c r="K218" i="5" s="1"/>
  <c r="J211" i="5"/>
  <c r="J212" i="5"/>
  <c r="J210" i="5"/>
  <c r="I201" i="5"/>
  <c r="J201" i="5" s="1"/>
  <c r="I202" i="5"/>
  <c r="J202" i="5" s="1"/>
  <c r="I203" i="5"/>
  <c r="J203" i="5" s="1"/>
  <c r="I204" i="5"/>
  <c r="J204" i="5" s="1"/>
  <c r="I200" i="5"/>
  <c r="L185" i="5"/>
  <c r="L186" i="5"/>
  <c r="L187" i="5"/>
  <c r="L188" i="5"/>
  <c r="L189" i="5"/>
  <c r="L190" i="5"/>
  <c r="L191" i="5"/>
  <c r="L192" i="5"/>
  <c r="L193" i="5"/>
  <c r="L184" i="5"/>
  <c r="I185" i="5"/>
  <c r="P185" i="5" s="1"/>
  <c r="I186" i="5"/>
  <c r="P186" i="5" s="1"/>
  <c r="I187" i="5"/>
  <c r="P187" i="5" s="1"/>
  <c r="I188" i="5"/>
  <c r="P188" i="5" s="1"/>
  <c r="I189" i="5"/>
  <c r="P189" i="5" s="1"/>
  <c r="I190" i="5"/>
  <c r="P190" i="5" s="1"/>
  <c r="I191" i="5"/>
  <c r="P191" i="5" s="1"/>
  <c r="I192" i="5"/>
  <c r="P192" i="5" s="1"/>
  <c r="I193" i="5"/>
  <c r="P193" i="5" s="1"/>
  <c r="I184" i="5"/>
  <c r="P184" i="5" s="1"/>
  <c r="L170" i="5"/>
  <c r="L171" i="5"/>
  <c r="L172" i="5"/>
  <c r="L173" i="5"/>
  <c r="L174" i="5"/>
  <c r="L175" i="5"/>
  <c r="L176" i="5"/>
  <c r="L177" i="5"/>
  <c r="L178" i="5"/>
  <c r="L169" i="5"/>
  <c r="I170" i="5"/>
  <c r="P170" i="5" s="1"/>
  <c r="I171" i="5"/>
  <c r="P171" i="5" s="1"/>
  <c r="I172" i="5"/>
  <c r="P172" i="5" s="1"/>
  <c r="I173" i="5"/>
  <c r="P173" i="5" s="1"/>
  <c r="I174" i="5"/>
  <c r="P174" i="5" s="1"/>
  <c r="I175" i="5"/>
  <c r="P175" i="5" s="1"/>
  <c r="I176" i="5"/>
  <c r="P176" i="5" s="1"/>
  <c r="I177" i="5"/>
  <c r="P177" i="5" s="1"/>
  <c r="I178" i="5"/>
  <c r="P178" i="5" s="1"/>
  <c r="I169" i="5"/>
  <c r="P169" i="5" s="1"/>
  <c r="L155" i="5"/>
  <c r="L156" i="5"/>
  <c r="L157" i="5"/>
  <c r="L158" i="5"/>
  <c r="L159" i="5"/>
  <c r="L160" i="5"/>
  <c r="L161" i="5"/>
  <c r="L162" i="5"/>
  <c r="L163" i="5"/>
  <c r="L154" i="5"/>
  <c r="I155" i="5"/>
  <c r="P155" i="5" s="1"/>
  <c r="I156" i="5"/>
  <c r="P156" i="5" s="1"/>
  <c r="I157" i="5"/>
  <c r="P157" i="5" s="1"/>
  <c r="I158" i="5"/>
  <c r="P158" i="5" s="1"/>
  <c r="I159" i="5"/>
  <c r="P159" i="5" s="1"/>
  <c r="I160" i="5"/>
  <c r="P160" i="5" s="1"/>
  <c r="I161" i="5"/>
  <c r="P161" i="5" s="1"/>
  <c r="I162" i="5"/>
  <c r="P162" i="5" s="1"/>
  <c r="I163" i="5"/>
  <c r="P163" i="5" s="1"/>
  <c r="I154" i="5"/>
  <c r="P154" i="5" s="1"/>
  <c r="L140" i="5"/>
  <c r="L141" i="5"/>
  <c r="L142" i="5"/>
  <c r="L143" i="5"/>
  <c r="L144" i="5"/>
  <c r="L145" i="5"/>
  <c r="L146" i="5"/>
  <c r="L147" i="5"/>
  <c r="L148" i="5"/>
  <c r="L139" i="5"/>
  <c r="I140" i="5"/>
  <c r="P140" i="5" s="1"/>
  <c r="I141" i="5"/>
  <c r="P141" i="5" s="1"/>
  <c r="I142" i="5"/>
  <c r="P142" i="5" s="1"/>
  <c r="I143" i="5"/>
  <c r="P143" i="5" s="1"/>
  <c r="I144" i="5"/>
  <c r="P144" i="5" s="1"/>
  <c r="I145" i="5"/>
  <c r="P145" i="5" s="1"/>
  <c r="I146" i="5"/>
  <c r="P146" i="5" s="1"/>
  <c r="I147" i="5"/>
  <c r="P147" i="5" s="1"/>
  <c r="I148" i="5"/>
  <c r="P148" i="5" s="1"/>
  <c r="I139" i="5"/>
  <c r="P139" i="5" s="1"/>
  <c r="L125" i="5"/>
  <c r="L126" i="5"/>
  <c r="L127" i="5"/>
  <c r="L128" i="5"/>
  <c r="L129" i="5"/>
  <c r="L130" i="5"/>
  <c r="L131" i="5"/>
  <c r="L132" i="5"/>
  <c r="L133" i="5"/>
  <c r="L124" i="5"/>
  <c r="I125" i="5"/>
  <c r="P125" i="5" s="1"/>
  <c r="I126" i="5"/>
  <c r="P126" i="5" s="1"/>
  <c r="I127" i="5"/>
  <c r="P127" i="5" s="1"/>
  <c r="I128" i="5"/>
  <c r="P128" i="5" s="1"/>
  <c r="I129" i="5"/>
  <c r="P129" i="5" s="1"/>
  <c r="I130" i="5"/>
  <c r="P130" i="5" s="1"/>
  <c r="I131" i="5"/>
  <c r="P131" i="5" s="1"/>
  <c r="I132" i="5"/>
  <c r="P132" i="5" s="1"/>
  <c r="I133" i="5"/>
  <c r="P133" i="5" s="1"/>
  <c r="I124" i="5"/>
  <c r="K111" i="5"/>
  <c r="M111" i="5" s="1"/>
  <c r="K112" i="5"/>
  <c r="M112" i="5" s="1"/>
  <c r="K113" i="5"/>
  <c r="M113" i="5" s="1"/>
  <c r="K114" i="5"/>
  <c r="M114" i="5" s="1"/>
  <c r="K115" i="5"/>
  <c r="M115" i="5" s="1"/>
  <c r="K110" i="5"/>
  <c r="M110" i="5" s="1"/>
  <c r="K101" i="5"/>
  <c r="K102" i="5"/>
  <c r="M102" i="5" s="1"/>
  <c r="K103" i="5"/>
  <c r="M103" i="5" s="1"/>
  <c r="K104" i="5"/>
  <c r="M104" i="5" s="1"/>
  <c r="K105" i="5"/>
  <c r="M105" i="5" s="1"/>
  <c r="K100" i="5"/>
  <c r="M100" i="5" s="1"/>
  <c r="K91" i="5"/>
  <c r="M91" i="5" s="1"/>
  <c r="K92" i="5"/>
  <c r="M92" i="5" s="1"/>
  <c r="K93" i="5"/>
  <c r="M93" i="5" s="1"/>
  <c r="K94" i="5"/>
  <c r="M94" i="5" s="1"/>
  <c r="K95" i="5"/>
  <c r="M95" i="5" s="1"/>
  <c r="K90" i="5"/>
  <c r="M90" i="5" s="1"/>
  <c r="K81" i="5"/>
  <c r="K82" i="5"/>
  <c r="M82" i="5" s="1"/>
  <c r="K83" i="5"/>
  <c r="M83" i="5" s="1"/>
  <c r="K84" i="5"/>
  <c r="M84" i="5" s="1"/>
  <c r="K85" i="5"/>
  <c r="M85" i="5" s="1"/>
  <c r="K80" i="5"/>
  <c r="M80" i="5" s="1"/>
  <c r="K71" i="5"/>
  <c r="I53" i="5" s="1"/>
  <c r="K72" i="5"/>
  <c r="K73" i="5"/>
  <c r="K74" i="5"/>
  <c r="K75" i="5"/>
  <c r="M75" i="5" s="1"/>
  <c r="K70" i="5"/>
  <c r="I400" i="5"/>
  <c r="C400" i="5"/>
  <c r="I399" i="5"/>
  <c r="C399" i="5"/>
  <c r="I398" i="5"/>
  <c r="C398" i="5"/>
  <c r="I397" i="5"/>
  <c r="C397" i="5"/>
  <c r="I396" i="5"/>
  <c r="C396" i="5"/>
  <c r="I395" i="5"/>
  <c r="C395" i="5"/>
  <c r="I394" i="5"/>
  <c r="C394" i="5"/>
  <c r="I393" i="5"/>
  <c r="C393" i="5"/>
  <c r="I392" i="5"/>
  <c r="C392" i="5"/>
  <c r="I391" i="5"/>
  <c r="C391" i="5"/>
  <c r="I390" i="5"/>
  <c r="C390" i="5"/>
  <c r="I389" i="5"/>
  <c r="C389" i="5"/>
  <c r="I388" i="5"/>
  <c r="C388" i="5"/>
  <c r="I387" i="5"/>
  <c r="C387" i="5"/>
  <c r="I386" i="5"/>
  <c r="C386" i="5"/>
  <c r="I385" i="5"/>
  <c r="C385" i="5"/>
  <c r="I384" i="5"/>
  <c r="C384" i="5"/>
  <c r="I383" i="5"/>
  <c r="C383" i="5"/>
  <c r="I382" i="5"/>
  <c r="C382" i="5"/>
  <c r="I381" i="5"/>
  <c r="C381" i="5"/>
  <c r="F373" i="5"/>
  <c r="C373" i="5"/>
  <c r="F372" i="5"/>
  <c r="C372" i="5"/>
  <c r="F371" i="5"/>
  <c r="C371" i="5"/>
  <c r="F370" i="5"/>
  <c r="C370" i="5"/>
  <c r="F369" i="5"/>
  <c r="C369" i="5"/>
  <c r="F368" i="5"/>
  <c r="C368" i="5"/>
  <c r="F367" i="5"/>
  <c r="C367" i="5"/>
  <c r="F366" i="5"/>
  <c r="C366" i="5"/>
  <c r="F365" i="5"/>
  <c r="C365" i="5"/>
  <c r="F364" i="5"/>
  <c r="C364" i="5"/>
  <c r="C339" i="5"/>
  <c r="C338" i="5"/>
  <c r="C337" i="5"/>
  <c r="C336" i="5"/>
  <c r="C335" i="5"/>
  <c r="C334" i="5"/>
  <c r="C333" i="5"/>
  <c r="C332" i="5"/>
  <c r="C331" i="5"/>
  <c r="C330" i="5"/>
  <c r="C324" i="5"/>
  <c r="C323" i="5"/>
  <c r="C322" i="5"/>
  <c r="C321" i="5"/>
  <c r="C320" i="5"/>
  <c r="C319" i="5"/>
  <c r="C318" i="5"/>
  <c r="C317" i="5"/>
  <c r="C316" i="5"/>
  <c r="C315" i="5"/>
  <c r="C309" i="5"/>
  <c r="C308" i="5"/>
  <c r="C307" i="5"/>
  <c r="C306" i="5"/>
  <c r="C305" i="5"/>
  <c r="C304" i="5"/>
  <c r="C303" i="5"/>
  <c r="C302" i="5"/>
  <c r="C301" i="5"/>
  <c r="C300" i="5"/>
  <c r="C294" i="5"/>
  <c r="C293" i="5"/>
  <c r="C292" i="5"/>
  <c r="C291" i="5"/>
  <c r="C290" i="5"/>
  <c r="C289" i="5"/>
  <c r="C288" i="5"/>
  <c r="C287" i="5"/>
  <c r="C286" i="5"/>
  <c r="C285" i="5"/>
  <c r="C279" i="5"/>
  <c r="C278" i="5"/>
  <c r="C277" i="5"/>
  <c r="C276" i="5"/>
  <c r="C275" i="5"/>
  <c r="C274" i="5"/>
  <c r="C273" i="5"/>
  <c r="C272" i="5"/>
  <c r="C271" i="5"/>
  <c r="C270" i="5"/>
  <c r="H260" i="5"/>
  <c r="C260" i="5"/>
  <c r="H259" i="5"/>
  <c r="C259" i="5"/>
  <c r="H258" i="5"/>
  <c r="C258" i="5"/>
  <c r="H257" i="5"/>
  <c r="C257" i="5"/>
  <c r="H256" i="5"/>
  <c r="C256" i="5"/>
  <c r="H255" i="5"/>
  <c r="C255" i="5"/>
  <c r="H254" i="5"/>
  <c r="C254" i="5"/>
  <c r="H253" i="5"/>
  <c r="C253" i="5"/>
  <c r="H252" i="5"/>
  <c r="C252" i="5"/>
  <c r="H251" i="5"/>
  <c r="C251" i="5"/>
  <c r="I245" i="5"/>
  <c r="H244" i="5"/>
  <c r="H243" i="5"/>
  <c r="H242" i="5"/>
  <c r="I237" i="5"/>
  <c r="H236" i="5"/>
  <c r="H235" i="5"/>
  <c r="H234" i="5"/>
  <c r="I229" i="5"/>
  <c r="H228" i="5"/>
  <c r="H227" i="5"/>
  <c r="H226" i="5"/>
  <c r="I221" i="5"/>
  <c r="H220" i="5"/>
  <c r="H219" i="5"/>
  <c r="H218" i="5"/>
  <c r="I213" i="5"/>
  <c r="H212" i="5"/>
  <c r="H211" i="5"/>
  <c r="H210" i="5"/>
  <c r="H205" i="5"/>
  <c r="H62" i="5" s="1"/>
  <c r="G204" i="5"/>
  <c r="G203" i="5"/>
  <c r="G202" i="5"/>
  <c r="G201" i="5"/>
  <c r="G200" i="5"/>
  <c r="J193" i="5"/>
  <c r="G193" i="5"/>
  <c r="C193" i="5"/>
  <c r="J192" i="5"/>
  <c r="G192" i="5"/>
  <c r="C192" i="5"/>
  <c r="J191" i="5"/>
  <c r="G191" i="5"/>
  <c r="C191" i="5"/>
  <c r="J190" i="5"/>
  <c r="G190" i="5"/>
  <c r="C190" i="5"/>
  <c r="J189" i="5"/>
  <c r="G189" i="5"/>
  <c r="C189" i="5"/>
  <c r="J188" i="5"/>
  <c r="G188" i="5"/>
  <c r="C188" i="5"/>
  <c r="J187" i="5"/>
  <c r="G187" i="5"/>
  <c r="C187" i="5"/>
  <c r="J186" i="5"/>
  <c r="G186" i="5"/>
  <c r="C186" i="5"/>
  <c r="J185" i="5"/>
  <c r="G185" i="5"/>
  <c r="C185" i="5"/>
  <c r="J184" i="5"/>
  <c r="G184" i="5"/>
  <c r="C184" i="5"/>
  <c r="J178" i="5"/>
  <c r="G178" i="5"/>
  <c r="C178" i="5"/>
  <c r="J177" i="5"/>
  <c r="G177" i="5"/>
  <c r="C177" i="5"/>
  <c r="J176" i="5"/>
  <c r="G176" i="5"/>
  <c r="C176" i="5"/>
  <c r="J175" i="5"/>
  <c r="G175" i="5"/>
  <c r="C175" i="5"/>
  <c r="J174" i="5"/>
  <c r="G174" i="5"/>
  <c r="C174" i="5"/>
  <c r="J173" i="5"/>
  <c r="G173" i="5"/>
  <c r="C173" i="5"/>
  <c r="J172" i="5"/>
  <c r="G172" i="5"/>
  <c r="C172" i="5"/>
  <c r="J171" i="5"/>
  <c r="G171" i="5"/>
  <c r="C171" i="5"/>
  <c r="J170" i="5"/>
  <c r="G170" i="5"/>
  <c r="C170" i="5"/>
  <c r="J169" i="5"/>
  <c r="G169" i="5"/>
  <c r="C169" i="5"/>
  <c r="J163" i="5"/>
  <c r="G163" i="5"/>
  <c r="C163" i="5"/>
  <c r="J162" i="5"/>
  <c r="G162" i="5"/>
  <c r="C162" i="5"/>
  <c r="J161" i="5"/>
  <c r="G161" i="5"/>
  <c r="C161" i="5"/>
  <c r="J160" i="5"/>
  <c r="G160" i="5"/>
  <c r="C160" i="5"/>
  <c r="J159" i="5"/>
  <c r="G159" i="5"/>
  <c r="C159" i="5"/>
  <c r="J158" i="5"/>
  <c r="G158" i="5"/>
  <c r="C158" i="5"/>
  <c r="J157" i="5"/>
  <c r="G157" i="5"/>
  <c r="C157" i="5"/>
  <c r="J156" i="5"/>
  <c r="G156" i="5"/>
  <c r="C156" i="5"/>
  <c r="J155" i="5"/>
  <c r="G155" i="5"/>
  <c r="C155" i="5"/>
  <c r="J154" i="5"/>
  <c r="G154" i="5"/>
  <c r="C154" i="5"/>
  <c r="J148" i="5"/>
  <c r="G148" i="5"/>
  <c r="C148" i="5"/>
  <c r="J147" i="5"/>
  <c r="G147" i="5"/>
  <c r="C147" i="5"/>
  <c r="J146" i="5"/>
  <c r="G146" i="5"/>
  <c r="C146" i="5"/>
  <c r="J145" i="5"/>
  <c r="G145" i="5"/>
  <c r="C145" i="5"/>
  <c r="J144" i="5"/>
  <c r="G144" i="5"/>
  <c r="C144" i="5"/>
  <c r="J143" i="5"/>
  <c r="G143" i="5"/>
  <c r="C143" i="5"/>
  <c r="J142" i="5"/>
  <c r="G142" i="5"/>
  <c r="C142" i="5"/>
  <c r="J141" i="5"/>
  <c r="G141" i="5"/>
  <c r="C141" i="5"/>
  <c r="J140" i="5"/>
  <c r="G140" i="5"/>
  <c r="C140" i="5"/>
  <c r="J139" i="5"/>
  <c r="G139" i="5"/>
  <c r="C139" i="5"/>
  <c r="J133" i="5"/>
  <c r="G133" i="5"/>
  <c r="C133" i="5"/>
  <c r="J132" i="5"/>
  <c r="G132" i="5"/>
  <c r="C132" i="5"/>
  <c r="J131" i="5"/>
  <c r="G131" i="5"/>
  <c r="C131" i="5"/>
  <c r="J130" i="5"/>
  <c r="G130" i="5"/>
  <c r="C130" i="5"/>
  <c r="J129" i="5"/>
  <c r="G129" i="5"/>
  <c r="C129" i="5"/>
  <c r="J128" i="5"/>
  <c r="G128" i="5"/>
  <c r="C128" i="5"/>
  <c r="J127" i="5"/>
  <c r="G127" i="5"/>
  <c r="C127" i="5"/>
  <c r="J126" i="5"/>
  <c r="G126" i="5"/>
  <c r="C126" i="5"/>
  <c r="J125" i="5"/>
  <c r="G125" i="5"/>
  <c r="C125" i="5"/>
  <c r="J124" i="5"/>
  <c r="G124" i="5"/>
  <c r="C124" i="5"/>
  <c r="I116" i="5"/>
  <c r="G115" i="5"/>
  <c r="G114" i="5"/>
  <c r="G113" i="5"/>
  <c r="G112" i="5"/>
  <c r="G111" i="5"/>
  <c r="G110" i="5"/>
  <c r="I106" i="5"/>
  <c r="G105" i="5"/>
  <c r="G104" i="5"/>
  <c r="G103" i="5"/>
  <c r="G102" i="5"/>
  <c r="G101" i="5"/>
  <c r="G100" i="5"/>
  <c r="I96" i="5"/>
  <c r="G95" i="5"/>
  <c r="G94" i="5"/>
  <c r="G93" i="5"/>
  <c r="G92" i="5"/>
  <c r="G91" i="5"/>
  <c r="G90" i="5"/>
  <c r="I86" i="5"/>
  <c r="G85" i="5"/>
  <c r="G84" i="5"/>
  <c r="G83" i="5"/>
  <c r="G82" i="5"/>
  <c r="G81" i="5"/>
  <c r="G80" i="5"/>
  <c r="I76" i="5"/>
  <c r="G75" i="5"/>
  <c r="G74" i="5"/>
  <c r="G73" i="5"/>
  <c r="G72" i="5"/>
  <c r="G71" i="5"/>
  <c r="G70" i="5"/>
  <c r="G47" i="5"/>
  <c r="G46" i="5"/>
  <c r="G45" i="5"/>
  <c r="G44" i="5"/>
  <c r="G42" i="5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74" i="4"/>
  <c r="K111" i="4"/>
  <c r="K112" i="4"/>
  <c r="K113" i="4"/>
  <c r="K114" i="4"/>
  <c r="K115" i="4"/>
  <c r="K110" i="4"/>
  <c r="K101" i="4"/>
  <c r="K102" i="4"/>
  <c r="K103" i="4"/>
  <c r="K104" i="4"/>
  <c r="K105" i="4"/>
  <c r="M105" i="4" s="1"/>
  <c r="K100" i="4"/>
  <c r="K91" i="4"/>
  <c r="K92" i="4"/>
  <c r="K93" i="4"/>
  <c r="K94" i="4"/>
  <c r="K95" i="4"/>
  <c r="K90" i="4"/>
  <c r="K81" i="4"/>
  <c r="K82" i="4"/>
  <c r="K83" i="4"/>
  <c r="K84" i="4"/>
  <c r="K85" i="4"/>
  <c r="K80" i="4"/>
  <c r="K71" i="4"/>
  <c r="I53" i="4" s="1"/>
  <c r="K72" i="4"/>
  <c r="I54" i="4" s="1"/>
  <c r="K73" i="4"/>
  <c r="K74" i="4"/>
  <c r="I56" i="4" s="1"/>
  <c r="K75" i="4"/>
  <c r="K70" i="4"/>
  <c r="I52" i="4" s="1"/>
  <c r="K211" i="5" l="1"/>
  <c r="I65" i="5"/>
  <c r="M70" i="5"/>
  <c r="I52" i="5"/>
  <c r="M72" i="5"/>
  <c r="I54" i="5"/>
  <c r="L62" i="5"/>
  <c r="K208" i="6"/>
  <c r="I64" i="6"/>
  <c r="M74" i="5"/>
  <c r="I56" i="5"/>
  <c r="I52" i="6"/>
  <c r="I55" i="4"/>
  <c r="I55" i="5"/>
  <c r="K210" i="5"/>
  <c r="I64" i="5"/>
  <c r="K209" i="6"/>
  <c r="I65" i="6"/>
  <c r="L62" i="6"/>
  <c r="I55" i="6"/>
  <c r="H58" i="6"/>
  <c r="K106" i="6"/>
  <c r="M71" i="6"/>
  <c r="M76" i="6" s="1"/>
  <c r="M103" i="6"/>
  <c r="M106" i="6" s="1"/>
  <c r="M71" i="5"/>
  <c r="K86" i="6"/>
  <c r="J245" i="5"/>
  <c r="K243" i="5"/>
  <c r="K245" i="5" s="1"/>
  <c r="M116" i="6"/>
  <c r="J219" i="6"/>
  <c r="I205" i="5"/>
  <c r="I62" i="5" s="1"/>
  <c r="J229" i="5"/>
  <c r="J227" i="6"/>
  <c r="I203" i="6"/>
  <c r="I62" i="6" s="1"/>
  <c r="J221" i="5"/>
  <c r="H245" i="5"/>
  <c r="G96" i="6"/>
  <c r="H211" i="6"/>
  <c r="H227" i="6"/>
  <c r="H235" i="6"/>
  <c r="H243" i="6"/>
  <c r="G106" i="6"/>
  <c r="G86" i="5"/>
  <c r="G106" i="5"/>
  <c r="G86" i="6"/>
  <c r="G76" i="5"/>
  <c r="G116" i="5"/>
  <c r="P124" i="5"/>
  <c r="G205" i="5"/>
  <c r="H213" i="5"/>
  <c r="G116" i="6"/>
  <c r="G203" i="6"/>
  <c r="H219" i="6"/>
  <c r="H229" i="5"/>
  <c r="G96" i="5"/>
  <c r="H221" i="5"/>
  <c r="H237" i="5"/>
  <c r="G76" i="6"/>
  <c r="K211" i="6"/>
  <c r="K235" i="6"/>
  <c r="K243" i="6"/>
  <c r="J211" i="6"/>
  <c r="J243" i="6"/>
  <c r="M86" i="6"/>
  <c r="M96" i="6"/>
  <c r="K227" i="6"/>
  <c r="K219" i="6"/>
  <c r="K76" i="6"/>
  <c r="K96" i="6"/>
  <c r="K116" i="6"/>
  <c r="J235" i="6"/>
  <c r="J198" i="6"/>
  <c r="K237" i="5"/>
  <c r="K221" i="5"/>
  <c r="K213" i="5"/>
  <c r="J213" i="5"/>
  <c r="K106" i="5"/>
  <c r="K86" i="5"/>
  <c r="M73" i="5"/>
  <c r="H58" i="5"/>
  <c r="M96" i="5"/>
  <c r="M116" i="5"/>
  <c r="M81" i="5"/>
  <c r="M86" i="5" s="1"/>
  <c r="M101" i="5"/>
  <c r="M106" i="5" s="1"/>
  <c r="K226" i="5"/>
  <c r="K229" i="5" s="1"/>
  <c r="K76" i="5"/>
  <c r="K96" i="5"/>
  <c r="K116" i="5"/>
  <c r="J237" i="5"/>
  <c r="J200" i="5"/>
  <c r="G44" i="4"/>
  <c r="G45" i="4"/>
  <c r="G46" i="4"/>
  <c r="G47" i="4"/>
  <c r="G42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74" i="4"/>
  <c r="F360" i="4"/>
  <c r="F361" i="4"/>
  <c r="F362" i="4"/>
  <c r="F363" i="4"/>
  <c r="F364" i="4"/>
  <c r="F365" i="4"/>
  <c r="F366" i="4"/>
  <c r="F367" i="4"/>
  <c r="F368" i="4"/>
  <c r="F359" i="4"/>
  <c r="C360" i="4"/>
  <c r="C361" i="4"/>
  <c r="C362" i="4"/>
  <c r="C363" i="4"/>
  <c r="C364" i="4"/>
  <c r="C365" i="4"/>
  <c r="C366" i="4"/>
  <c r="C367" i="4"/>
  <c r="C368" i="4"/>
  <c r="C359" i="4"/>
  <c r="C329" i="4"/>
  <c r="C330" i="4"/>
  <c r="C331" i="4"/>
  <c r="C332" i="4"/>
  <c r="C333" i="4"/>
  <c r="C334" i="4"/>
  <c r="C335" i="4"/>
  <c r="C336" i="4"/>
  <c r="C337" i="4"/>
  <c r="C328" i="4"/>
  <c r="C314" i="4"/>
  <c r="C315" i="4"/>
  <c r="C316" i="4"/>
  <c r="C317" i="4"/>
  <c r="C318" i="4"/>
  <c r="C319" i="4"/>
  <c r="C320" i="4"/>
  <c r="C321" i="4"/>
  <c r="C322" i="4"/>
  <c r="C313" i="4"/>
  <c r="C299" i="4"/>
  <c r="C300" i="4"/>
  <c r="C301" i="4"/>
  <c r="C302" i="4"/>
  <c r="C303" i="4"/>
  <c r="C304" i="4"/>
  <c r="C305" i="4"/>
  <c r="C306" i="4"/>
  <c r="C307" i="4"/>
  <c r="C298" i="4"/>
  <c r="C284" i="4"/>
  <c r="C285" i="4"/>
  <c r="C286" i="4"/>
  <c r="C287" i="4"/>
  <c r="C288" i="4"/>
  <c r="C289" i="4"/>
  <c r="C290" i="4"/>
  <c r="C291" i="4"/>
  <c r="C292" i="4"/>
  <c r="C283" i="4"/>
  <c r="C269" i="4"/>
  <c r="C270" i="4"/>
  <c r="C271" i="4"/>
  <c r="C272" i="4"/>
  <c r="C273" i="4"/>
  <c r="C274" i="4"/>
  <c r="C275" i="4"/>
  <c r="C276" i="4"/>
  <c r="C277" i="4"/>
  <c r="C268" i="4"/>
  <c r="H250" i="4"/>
  <c r="H251" i="4"/>
  <c r="H252" i="4"/>
  <c r="H253" i="4"/>
  <c r="H254" i="4"/>
  <c r="H255" i="4"/>
  <c r="H256" i="4"/>
  <c r="H257" i="4"/>
  <c r="H258" i="4"/>
  <c r="H249" i="4"/>
  <c r="C250" i="4"/>
  <c r="C251" i="4"/>
  <c r="C252" i="4"/>
  <c r="C253" i="4"/>
  <c r="C254" i="4"/>
  <c r="C255" i="4"/>
  <c r="C256" i="4"/>
  <c r="C257" i="4"/>
  <c r="C258" i="4"/>
  <c r="C249" i="4"/>
  <c r="H217" i="4"/>
  <c r="H218" i="4"/>
  <c r="H216" i="4"/>
  <c r="H225" i="4"/>
  <c r="H226" i="4"/>
  <c r="H224" i="4"/>
  <c r="H233" i="4"/>
  <c r="H234" i="4"/>
  <c r="H232" i="4"/>
  <c r="H241" i="4"/>
  <c r="H242" i="4"/>
  <c r="H240" i="4"/>
  <c r="J241" i="4"/>
  <c r="J242" i="4"/>
  <c r="J240" i="4"/>
  <c r="J233" i="4"/>
  <c r="J234" i="4"/>
  <c r="J232" i="4"/>
  <c r="J225" i="4"/>
  <c r="J226" i="4"/>
  <c r="J224" i="4"/>
  <c r="J217" i="4"/>
  <c r="J218" i="4"/>
  <c r="J216" i="4"/>
  <c r="J209" i="4"/>
  <c r="J210" i="4"/>
  <c r="J208" i="4"/>
  <c r="H209" i="4"/>
  <c r="H210" i="4"/>
  <c r="H208" i="4"/>
  <c r="I199" i="4"/>
  <c r="I200" i="4"/>
  <c r="I201" i="4"/>
  <c r="I202" i="4"/>
  <c r="I198" i="4"/>
  <c r="J198" i="4" s="1"/>
  <c r="G199" i="4"/>
  <c r="G200" i="4"/>
  <c r="G201" i="4"/>
  <c r="G202" i="4"/>
  <c r="G198" i="4"/>
  <c r="G137" i="4"/>
  <c r="C138" i="4"/>
  <c r="C139" i="4"/>
  <c r="C140" i="4"/>
  <c r="C141" i="4"/>
  <c r="C142" i="4"/>
  <c r="C143" i="4"/>
  <c r="C144" i="4"/>
  <c r="C145" i="4"/>
  <c r="C146" i="4"/>
  <c r="C137" i="4"/>
  <c r="L191" i="4"/>
  <c r="J191" i="4"/>
  <c r="I191" i="4"/>
  <c r="P191" i="4" s="1"/>
  <c r="G191" i="4"/>
  <c r="C191" i="4"/>
  <c r="L190" i="4"/>
  <c r="J190" i="4"/>
  <c r="I190" i="4"/>
  <c r="P190" i="4" s="1"/>
  <c r="G190" i="4"/>
  <c r="C190" i="4"/>
  <c r="L189" i="4"/>
  <c r="J189" i="4"/>
  <c r="I189" i="4"/>
  <c r="P189" i="4" s="1"/>
  <c r="G189" i="4"/>
  <c r="C189" i="4"/>
  <c r="L188" i="4"/>
  <c r="J188" i="4"/>
  <c r="I188" i="4"/>
  <c r="P188" i="4" s="1"/>
  <c r="G188" i="4"/>
  <c r="C188" i="4"/>
  <c r="L187" i="4"/>
  <c r="J187" i="4"/>
  <c r="I187" i="4"/>
  <c r="P187" i="4" s="1"/>
  <c r="G187" i="4"/>
  <c r="C187" i="4"/>
  <c r="L186" i="4"/>
  <c r="J186" i="4"/>
  <c r="I186" i="4"/>
  <c r="P186" i="4" s="1"/>
  <c r="G186" i="4"/>
  <c r="C186" i="4"/>
  <c r="L185" i="4"/>
  <c r="J185" i="4"/>
  <c r="I185" i="4"/>
  <c r="P185" i="4" s="1"/>
  <c r="G185" i="4"/>
  <c r="C185" i="4"/>
  <c r="L184" i="4"/>
  <c r="J184" i="4"/>
  <c r="I184" i="4"/>
  <c r="P184" i="4" s="1"/>
  <c r="G184" i="4"/>
  <c r="C184" i="4"/>
  <c r="L183" i="4"/>
  <c r="J183" i="4"/>
  <c r="I183" i="4"/>
  <c r="P183" i="4" s="1"/>
  <c r="G183" i="4"/>
  <c r="C183" i="4"/>
  <c r="L182" i="4"/>
  <c r="J182" i="4"/>
  <c r="I182" i="4"/>
  <c r="P182" i="4" s="1"/>
  <c r="G182" i="4"/>
  <c r="C182" i="4"/>
  <c r="L176" i="4"/>
  <c r="J176" i="4"/>
  <c r="I176" i="4"/>
  <c r="P176" i="4" s="1"/>
  <c r="G176" i="4"/>
  <c r="C176" i="4"/>
  <c r="L175" i="4"/>
  <c r="J175" i="4"/>
  <c r="I175" i="4"/>
  <c r="P175" i="4" s="1"/>
  <c r="G175" i="4"/>
  <c r="C175" i="4"/>
  <c r="L174" i="4"/>
  <c r="J174" i="4"/>
  <c r="I174" i="4"/>
  <c r="P174" i="4" s="1"/>
  <c r="G174" i="4"/>
  <c r="C174" i="4"/>
  <c r="L173" i="4"/>
  <c r="J173" i="4"/>
  <c r="I173" i="4"/>
  <c r="P173" i="4" s="1"/>
  <c r="G173" i="4"/>
  <c r="C173" i="4"/>
  <c r="L172" i="4"/>
  <c r="J172" i="4"/>
  <c r="I172" i="4"/>
  <c r="P172" i="4" s="1"/>
  <c r="G172" i="4"/>
  <c r="C172" i="4"/>
  <c r="L171" i="4"/>
  <c r="J171" i="4"/>
  <c r="I171" i="4"/>
  <c r="P171" i="4" s="1"/>
  <c r="G171" i="4"/>
  <c r="C171" i="4"/>
  <c r="L170" i="4"/>
  <c r="J170" i="4"/>
  <c r="I170" i="4"/>
  <c r="P170" i="4" s="1"/>
  <c r="G170" i="4"/>
  <c r="C170" i="4"/>
  <c r="L169" i="4"/>
  <c r="J169" i="4"/>
  <c r="I169" i="4"/>
  <c r="P169" i="4" s="1"/>
  <c r="G169" i="4"/>
  <c r="C169" i="4"/>
  <c r="L168" i="4"/>
  <c r="J168" i="4"/>
  <c r="I168" i="4"/>
  <c r="P168" i="4" s="1"/>
  <c r="G168" i="4"/>
  <c r="C168" i="4"/>
  <c r="L167" i="4"/>
  <c r="J167" i="4"/>
  <c r="I167" i="4"/>
  <c r="P167" i="4" s="1"/>
  <c r="G167" i="4"/>
  <c r="C167" i="4"/>
  <c r="L161" i="4"/>
  <c r="J161" i="4"/>
  <c r="I161" i="4"/>
  <c r="P161" i="4" s="1"/>
  <c r="G161" i="4"/>
  <c r="C161" i="4"/>
  <c r="L160" i="4"/>
  <c r="J160" i="4"/>
  <c r="I160" i="4"/>
  <c r="P160" i="4" s="1"/>
  <c r="G160" i="4"/>
  <c r="C160" i="4"/>
  <c r="L159" i="4"/>
  <c r="J159" i="4"/>
  <c r="I159" i="4"/>
  <c r="P159" i="4" s="1"/>
  <c r="G159" i="4"/>
  <c r="C159" i="4"/>
  <c r="L158" i="4"/>
  <c r="J158" i="4"/>
  <c r="I158" i="4"/>
  <c r="P158" i="4" s="1"/>
  <c r="G158" i="4"/>
  <c r="C158" i="4"/>
  <c r="L157" i="4"/>
  <c r="J157" i="4"/>
  <c r="I157" i="4"/>
  <c r="P157" i="4" s="1"/>
  <c r="G157" i="4"/>
  <c r="C157" i="4"/>
  <c r="L156" i="4"/>
  <c r="J156" i="4"/>
  <c r="I156" i="4"/>
  <c r="P156" i="4" s="1"/>
  <c r="G156" i="4"/>
  <c r="C156" i="4"/>
  <c r="L155" i="4"/>
  <c r="J155" i="4"/>
  <c r="I155" i="4"/>
  <c r="P155" i="4" s="1"/>
  <c r="G155" i="4"/>
  <c r="C155" i="4"/>
  <c r="L154" i="4"/>
  <c r="J154" i="4"/>
  <c r="I154" i="4"/>
  <c r="P154" i="4" s="1"/>
  <c r="G154" i="4"/>
  <c r="C154" i="4"/>
  <c r="L153" i="4"/>
  <c r="J153" i="4"/>
  <c r="I153" i="4"/>
  <c r="P153" i="4" s="1"/>
  <c r="G153" i="4"/>
  <c r="C153" i="4"/>
  <c r="L152" i="4"/>
  <c r="J152" i="4"/>
  <c r="I152" i="4"/>
  <c r="P152" i="4" s="1"/>
  <c r="G152" i="4"/>
  <c r="C152" i="4"/>
  <c r="L146" i="4"/>
  <c r="J146" i="4"/>
  <c r="I146" i="4"/>
  <c r="P146" i="4" s="1"/>
  <c r="G146" i="4"/>
  <c r="L145" i="4"/>
  <c r="J145" i="4"/>
  <c r="I145" i="4"/>
  <c r="P145" i="4" s="1"/>
  <c r="G145" i="4"/>
  <c r="L144" i="4"/>
  <c r="J144" i="4"/>
  <c r="I144" i="4"/>
  <c r="P144" i="4" s="1"/>
  <c r="G144" i="4"/>
  <c r="L143" i="4"/>
  <c r="J143" i="4"/>
  <c r="I143" i="4"/>
  <c r="P143" i="4" s="1"/>
  <c r="G143" i="4"/>
  <c r="L142" i="4"/>
  <c r="J142" i="4"/>
  <c r="I142" i="4"/>
  <c r="P142" i="4" s="1"/>
  <c r="G142" i="4"/>
  <c r="L141" i="4"/>
  <c r="J141" i="4"/>
  <c r="I141" i="4"/>
  <c r="P141" i="4" s="1"/>
  <c r="G141" i="4"/>
  <c r="L140" i="4"/>
  <c r="J140" i="4"/>
  <c r="I140" i="4"/>
  <c r="P140" i="4" s="1"/>
  <c r="G140" i="4"/>
  <c r="L139" i="4"/>
  <c r="J139" i="4"/>
  <c r="I139" i="4"/>
  <c r="P139" i="4" s="1"/>
  <c r="G139" i="4"/>
  <c r="L138" i="4"/>
  <c r="J138" i="4"/>
  <c r="I138" i="4"/>
  <c r="P138" i="4" s="1"/>
  <c r="G138" i="4"/>
  <c r="L137" i="4"/>
  <c r="J137" i="4"/>
  <c r="I137" i="4"/>
  <c r="P137" i="4" s="1"/>
  <c r="C123" i="4"/>
  <c r="C124" i="4"/>
  <c r="C125" i="4"/>
  <c r="C126" i="4"/>
  <c r="C127" i="4"/>
  <c r="C128" i="4"/>
  <c r="C129" i="4"/>
  <c r="C130" i="4"/>
  <c r="C131" i="4"/>
  <c r="C122" i="4"/>
  <c r="L123" i="4"/>
  <c r="L124" i="4"/>
  <c r="L125" i="4"/>
  <c r="L126" i="4"/>
  <c r="L127" i="4"/>
  <c r="L128" i="4"/>
  <c r="L129" i="4"/>
  <c r="L130" i="4"/>
  <c r="L131" i="4"/>
  <c r="L122" i="4"/>
  <c r="I123" i="4"/>
  <c r="I124" i="4"/>
  <c r="I125" i="4"/>
  <c r="I126" i="4"/>
  <c r="I127" i="4"/>
  <c r="I128" i="4"/>
  <c r="I129" i="4"/>
  <c r="I130" i="4"/>
  <c r="I131" i="4"/>
  <c r="I122" i="4"/>
  <c r="P122" i="4" s="1"/>
  <c r="J123" i="4"/>
  <c r="J124" i="4"/>
  <c r="J125" i="4"/>
  <c r="J126" i="4"/>
  <c r="J127" i="4"/>
  <c r="J128" i="4"/>
  <c r="J129" i="4"/>
  <c r="J130" i="4"/>
  <c r="J131" i="4"/>
  <c r="J122" i="4"/>
  <c r="G123" i="4"/>
  <c r="G124" i="4"/>
  <c r="G125" i="4"/>
  <c r="G126" i="4"/>
  <c r="G127" i="4"/>
  <c r="G128" i="4"/>
  <c r="G129" i="4"/>
  <c r="G130" i="4"/>
  <c r="G131" i="4"/>
  <c r="G122" i="4"/>
  <c r="G111" i="4"/>
  <c r="G112" i="4"/>
  <c r="G113" i="4"/>
  <c r="G114" i="4"/>
  <c r="G115" i="4"/>
  <c r="G110" i="4"/>
  <c r="G101" i="4"/>
  <c r="G102" i="4"/>
  <c r="G103" i="4"/>
  <c r="G104" i="4"/>
  <c r="G105" i="4"/>
  <c r="G100" i="4"/>
  <c r="G91" i="4"/>
  <c r="G92" i="4"/>
  <c r="G93" i="4"/>
  <c r="G94" i="4"/>
  <c r="G95" i="4"/>
  <c r="G90" i="4"/>
  <c r="G81" i="4"/>
  <c r="G82" i="4"/>
  <c r="G83" i="4"/>
  <c r="G84" i="4"/>
  <c r="G85" i="4"/>
  <c r="G80" i="4"/>
  <c r="G71" i="4"/>
  <c r="G72" i="4"/>
  <c r="G73" i="4"/>
  <c r="G74" i="4"/>
  <c r="G75" i="4"/>
  <c r="G70" i="4"/>
  <c r="K116" i="4"/>
  <c r="I116" i="4"/>
  <c r="M115" i="4"/>
  <c r="M114" i="4"/>
  <c r="M113" i="4"/>
  <c r="M112" i="4"/>
  <c r="M111" i="4"/>
  <c r="M110" i="4"/>
  <c r="K106" i="4"/>
  <c r="I106" i="4"/>
  <c r="M104" i="4"/>
  <c r="M103" i="4"/>
  <c r="M102" i="4"/>
  <c r="M101" i="4"/>
  <c r="M100" i="4"/>
  <c r="K96" i="4"/>
  <c r="I96" i="4"/>
  <c r="M95" i="4"/>
  <c r="M94" i="4"/>
  <c r="M93" i="4"/>
  <c r="M92" i="4"/>
  <c r="M91" i="4"/>
  <c r="M90" i="4"/>
  <c r="K86" i="4"/>
  <c r="I86" i="4"/>
  <c r="M85" i="4"/>
  <c r="M84" i="4"/>
  <c r="M83" i="4"/>
  <c r="M82" i="4"/>
  <c r="M81" i="4"/>
  <c r="M80" i="4"/>
  <c r="M75" i="4"/>
  <c r="M74" i="4"/>
  <c r="M73" i="4"/>
  <c r="M72" i="4"/>
  <c r="M71" i="4"/>
  <c r="M70" i="4"/>
  <c r="I76" i="4"/>
  <c r="K76" i="4"/>
  <c r="I64" i="4" l="1"/>
  <c r="I65" i="4"/>
  <c r="L62" i="4"/>
  <c r="I47" i="6"/>
  <c r="K47" i="6" s="1"/>
  <c r="I42" i="6"/>
  <c r="K42" i="6" s="1"/>
  <c r="M76" i="5"/>
  <c r="I42" i="5" s="1"/>
  <c r="K42" i="5" s="1"/>
  <c r="I44" i="5"/>
  <c r="K44" i="5" s="1"/>
  <c r="I46" i="5"/>
  <c r="K46" i="5" s="1"/>
  <c r="I46" i="6"/>
  <c r="K46" i="6" s="1"/>
  <c r="I44" i="6"/>
  <c r="K44" i="6" s="1"/>
  <c r="I58" i="6"/>
  <c r="G59" i="5"/>
  <c r="G59" i="6"/>
  <c r="I45" i="6"/>
  <c r="K45" i="6" s="1"/>
  <c r="G60" i="5"/>
  <c r="G60" i="6"/>
  <c r="I58" i="5"/>
  <c r="I45" i="5"/>
  <c r="K45" i="5" s="1"/>
  <c r="I47" i="5"/>
  <c r="K47" i="5" s="1"/>
  <c r="G106" i="4"/>
  <c r="G86" i="4"/>
  <c r="M86" i="4"/>
  <c r="M96" i="4"/>
  <c r="M106" i="4"/>
  <c r="M116" i="4"/>
  <c r="G96" i="4"/>
  <c r="G116" i="4"/>
  <c r="I58" i="4"/>
  <c r="H58" i="4"/>
  <c r="G76" i="4"/>
  <c r="J243" i="4"/>
  <c r="I243" i="4"/>
  <c r="H243" i="4"/>
  <c r="K241" i="4"/>
  <c r="K240" i="4"/>
  <c r="J235" i="4"/>
  <c r="I235" i="4"/>
  <c r="H235" i="4"/>
  <c r="K233" i="4"/>
  <c r="K232" i="4"/>
  <c r="J227" i="4"/>
  <c r="I227" i="4"/>
  <c r="H227" i="4"/>
  <c r="K225" i="4"/>
  <c r="K224" i="4"/>
  <c r="J219" i="4"/>
  <c r="I219" i="4"/>
  <c r="H219" i="4"/>
  <c r="K217" i="4"/>
  <c r="K216" i="4"/>
  <c r="K209" i="4"/>
  <c r="K208" i="4"/>
  <c r="I211" i="4"/>
  <c r="J211" i="4"/>
  <c r="J202" i="4"/>
  <c r="J201" i="4"/>
  <c r="J200" i="4"/>
  <c r="J199" i="4"/>
  <c r="K235" i="4" l="1"/>
  <c r="I46" i="4" s="1"/>
  <c r="K46" i="4" s="1"/>
  <c r="M76" i="4"/>
  <c r="K227" i="4"/>
  <c r="I45" i="4" s="1"/>
  <c r="K45" i="4" s="1"/>
  <c r="K243" i="4"/>
  <c r="I47" i="4" s="1"/>
  <c r="K47" i="4" s="1"/>
  <c r="K219" i="4"/>
  <c r="I44" i="4" s="1"/>
  <c r="K44" i="4" s="1"/>
  <c r="H203" i="4"/>
  <c r="H62" i="4" s="1"/>
  <c r="I203" i="4"/>
  <c r="I62" i="4" s="1"/>
  <c r="P131" i="4"/>
  <c r="P130" i="4"/>
  <c r="P129" i="4"/>
  <c r="P128" i="4"/>
  <c r="P127" i="4"/>
  <c r="P126" i="4"/>
  <c r="P125" i="4"/>
  <c r="P124" i="4"/>
  <c r="P123" i="4"/>
  <c r="H211" i="4" l="1"/>
  <c r="G203" i="4"/>
  <c r="K211" i="4" l="1"/>
  <c r="I42" i="4" s="1"/>
  <c r="K42" i="4" s="1"/>
  <c r="K41" i="1"/>
  <c r="G52" i="4" l="1"/>
  <c r="G52" i="6"/>
  <c r="G52" i="5"/>
  <c r="H242" i="1"/>
  <c r="H252" i="1"/>
  <c r="H262" i="1"/>
  <c r="H272" i="1"/>
  <c r="H282" i="1"/>
  <c r="G243" i="1"/>
  <c r="G253" i="1"/>
  <c r="G263" i="1"/>
  <c r="G273" i="1"/>
  <c r="G283" i="1"/>
  <c r="L601" i="1"/>
  <c r="G57" i="4" l="1"/>
  <c r="G57" i="6"/>
  <c r="G57" i="5"/>
  <c r="H40" i="1"/>
  <c r="P40" i="1" s="1"/>
  <c r="K585" i="1"/>
  <c r="K570" i="1"/>
  <c r="K555" i="1"/>
  <c r="K540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26" i="1"/>
  <c r="J646" i="1"/>
  <c r="I646" i="1"/>
  <c r="H39" i="1" l="1"/>
  <c r="P39" i="1"/>
  <c r="P38" i="1"/>
  <c r="M430" i="1" l="1"/>
  <c r="M431" i="1"/>
  <c r="M432" i="1"/>
  <c r="M433" i="1"/>
  <c r="M434" i="1"/>
  <c r="M435" i="1"/>
  <c r="M436" i="1"/>
  <c r="M437" i="1"/>
  <c r="M438" i="1"/>
  <c r="M415" i="1"/>
  <c r="M416" i="1"/>
  <c r="M417" i="1"/>
  <c r="M418" i="1"/>
  <c r="M419" i="1"/>
  <c r="M420" i="1"/>
  <c r="M421" i="1"/>
  <c r="M422" i="1"/>
  <c r="M423" i="1"/>
  <c r="M400" i="1"/>
  <c r="M401" i="1"/>
  <c r="M402" i="1"/>
  <c r="M403" i="1"/>
  <c r="M404" i="1"/>
  <c r="M405" i="1"/>
  <c r="M406" i="1"/>
  <c r="M407" i="1"/>
  <c r="M408" i="1"/>
  <c r="M370" i="1"/>
  <c r="M371" i="1"/>
  <c r="M372" i="1"/>
  <c r="M373" i="1"/>
  <c r="M374" i="1"/>
  <c r="M375" i="1"/>
  <c r="M376" i="1"/>
  <c r="M377" i="1"/>
  <c r="M378" i="1"/>
  <c r="M385" i="1"/>
  <c r="M386" i="1"/>
  <c r="M387" i="1"/>
  <c r="M388" i="1"/>
  <c r="M389" i="1"/>
  <c r="M390" i="1"/>
  <c r="M391" i="1"/>
  <c r="M392" i="1"/>
  <c r="M393" i="1"/>
  <c r="M369" i="1"/>
  <c r="G60" i="4"/>
  <c r="G59" i="4"/>
  <c r="H167" i="1"/>
  <c r="H178" i="1" s="1"/>
  <c r="H145" i="1"/>
  <c r="H156" i="1" s="1"/>
  <c r="H123" i="1"/>
  <c r="H134" i="1" s="1"/>
  <c r="H101" i="1"/>
  <c r="H112" i="1" s="1"/>
  <c r="H37" i="1" l="1"/>
  <c r="P37" i="1" s="1"/>
  <c r="G61" i="6"/>
  <c r="M429" i="1"/>
  <c r="M414" i="1"/>
  <c r="M399" i="1"/>
  <c r="M384" i="1"/>
  <c r="H490" i="1"/>
  <c r="I488" i="1"/>
  <c r="I487" i="1"/>
  <c r="H482" i="1"/>
  <c r="I480" i="1"/>
  <c r="I479" i="1"/>
  <c r="H474" i="1"/>
  <c r="I472" i="1"/>
  <c r="I471" i="1"/>
  <c r="H466" i="1"/>
  <c r="I464" i="1"/>
  <c r="I463" i="1"/>
  <c r="I455" i="1"/>
  <c r="H281" i="1"/>
  <c r="H280" i="1"/>
  <c r="H279" i="1"/>
  <c r="H278" i="1"/>
  <c r="H277" i="1"/>
  <c r="H271" i="1"/>
  <c r="H270" i="1"/>
  <c r="H269" i="1"/>
  <c r="H268" i="1"/>
  <c r="H267" i="1"/>
  <c r="H261" i="1"/>
  <c r="H260" i="1"/>
  <c r="H259" i="1"/>
  <c r="H258" i="1"/>
  <c r="H257" i="1"/>
  <c r="H251" i="1"/>
  <c r="H250" i="1"/>
  <c r="H249" i="1"/>
  <c r="H248" i="1"/>
  <c r="H247" i="1"/>
  <c r="H241" i="1"/>
  <c r="H240" i="1"/>
  <c r="H239" i="1"/>
  <c r="H238" i="1"/>
  <c r="H237" i="1"/>
  <c r="G64" i="4" l="1"/>
  <c r="G64" i="6"/>
  <c r="G64" i="5"/>
  <c r="G65" i="4"/>
  <c r="G65" i="6"/>
  <c r="G65" i="5"/>
  <c r="G61" i="4"/>
  <c r="G61" i="5"/>
  <c r="I458" i="1"/>
  <c r="H263" i="1"/>
  <c r="H283" i="1"/>
  <c r="H243" i="1"/>
  <c r="H273" i="1"/>
  <c r="H253" i="1"/>
  <c r="I482" i="1"/>
  <c r="I474" i="1"/>
  <c r="I490" i="1"/>
  <c r="I466" i="1"/>
  <c r="I619" i="1"/>
  <c r="H36" i="1" s="1"/>
  <c r="K525" i="1"/>
  <c r="H35" i="1" s="1"/>
  <c r="P35" i="1" s="1"/>
  <c r="J506" i="1"/>
  <c r="H34" i="1" s="1"/>
  <c r="H458" i="1"/>
  <c r="H449" i="1"/>
  <c r="H448" i="1"/>
  <c r="H447" i="1"/>
  <c r="H446" i="1"/>
  <c r="H445" i="1"/>
  <c r="G450" i="1"/>
  <c r="G229" i="1" s="1"/>
  <c r="G62" i="4" l="1"/>
  <c r="G62" i="6"/>
  <c r="G62" i="5"/>
  <c r="P36" i="1"/>
  <c r="H209" i="1"/>
  <c r="P34" i="1"/>
  <c r="H213" i="1"/>
  <c r="H214" i="1"/>
  <c r="H212" i="1"/>
  <c r="H211" i="1"/>
  <c r="L65" i="1"/>
  <c r="H32" i="1" s="1"/>
  <c r="P32" i="1" s="1"/>
  <c r="H79" i="1"/>
  <c r="H90" i="1" s="1"/>
  <c r="H33" i="1" s="1"/>
  <c r="G55" i="4" l="1"/>
  <c r="G55" i="6"/>
  <c r="G55" i="5"/>
  <c r="G56" i="4"/>
  <c r="G56" i="6"/>
  <c r="G56" i="5"/>
  <c r="G53" i="4"/>
  <c r="G53" i="5"/>
  <c r="G53" i="6"/>
  <c r="G54" i="4"/>
  <c r="G54" i="6"/>
  <c r="G54" i="5"/>
  <c r="H45" i="4"/>
  <c r="H45" i="5"/>
  <c r="H45" i="6"/>
  <c r="H47" i="4"/>
  <c r="H47" i="5"/>
  <c r="H47" i="6"/>
  <c r="H46" i="4"/>
  <c r="H46" i="5"/>
  <c r="H46" i="6"/>
  <c r="H44" i="4"/>
  <c r="H44" i="6"/>
  <c r="H44" i="5"/>
  <c r="H42" i="4"/>
  <c r="H42" i="5"/>
  <c r="H42" i="6"/>
  <c r="G225" i="1"/>
  <c r="P33" i="1" l="1"/>
  <c r="H41" i="1"/>
  <c r="P41" i="1" s="1"/>
  <c r="G58" i="4"/>
  <c r="G58" i="5"/>
  <c r="G58" i="6"/>
</calcChain>
</file>

<file path=xl/comments1.xml><?xml version="1.0" encoding="utf-8"?>
<comments xmlns="http://schemas.openxmlformats.org/spreadsheetml/2006/main">
  <authors>
    <author>Autor</author>
  </authors>
  <commentList>
    <comment ref="K3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przygotowująć plik dla województwa tutaj opiekun województwa wpisuje poprawne nazwy Punktów.</t>
        </r>
      </text>
    </comment>
  </commentList>
</comments>
</file>

<file path=xl/sharedStrings.xml><?xml version="1.0" encoding="utf-8"?>
<sst xmlns="http://schemas.openxmlformats.org/spreadsheetml/2006/main" count="2365" uniqueCount="297">
  <si>
    <t>(data, miejscowość)</t>
  </si>
  <si>
    <t xml:space="preserve">WOJEWÓDZTWO                                     ………………………….                                             (nazwa województwa)                             </t>
  </si>
  <si>
    <t>MINISTER INFRASTRUKTURY I ROZWOJU</t>
  </si>
  <si>
    <t>Wniosek o przyznanie dotacji celowej na rok 201…</t>
  </si>
  <si>
    <t>Kategoria wydatków</t>
  </si>
  <si>
    <t>201…</t>
  </si>
  <si>
    <t>I transza</t>
  </si>
  <si>
    <t>II transza</t>
  </si>
  <si>
    <t>III transza</t>
  </si>
  <si>
    <t>1.</t>
  </si>
  <si>
    <t>2.</t>
  </si>
  <si>
    <t>Razem</t>
  </si>
  <si>
    <t>FINANSOWY HARMONOGRAM REALIZACJI ZADANIA</t>
  </si>
  <si>
    <t>3.</t>
  </si>
  <si>
    <t>4.</t>
  </si>
  <si>
    <t>5.</t>
  </si>
  <si>
    <t>ROCZNY PLAN DZIAŁAŃ</t>
  </si>
  <si>
    <t>Lp.</t>
  </si>
  <si>
    <t>Opis wydatku</t>
  </si>
  <si>
    <t>Uzasadnienie</t>
  </si>
  <si>
    <t>Koszt</t>
  </si>
  <si>
    <t>Liczba</t>
  </si>
  <si>
    <t>Rodzaj wydatku</t>
  </si>
  <si>
    <t>Najem oraz utrzymanie siedziby Punktów</t>
  </si>
  <si>
    <t>Materiały biurowe</t>
  </si>
  <si>
    <t>Delegacje</t>
  </si>
  <si>
    <t>Prace remontowo - adaptacyjne</t>
  </si>
  <si>
    <t>6.</t>
  </si>
  <si>
    <t>Transport (…………)</t>
  </si>
  <si>
    <t>7.</t>
  </si>
  <si>
    <t>Pozostałe</t>
  </si>
  <si>
    <t>7a.</t>
  </si>
  <si>
    <t>7b.</t>
  </si>
  <si>
    <t>8.</t>
  </si>
  <si>
    <t>9.</t>
  </si>
  <si>
    <t>10.</t>
  </si>
  <si>
    <t>SUMA</t>
  </si>
  <si>
    <t>Personel zaangażowany w funkcjonowanie Sieci PIFE</t>
  </si>
  <si>
    <t>Liczba etatów</t>
  </si>
  <si>
    <t>Liczba osób</t>
  </si>
  <si>
    <t>Wynagrodzenie</t>
  </si>
  <si>
    <t>Koordynator</t>
  </si>
  <si>
    <t>Stanowisko administracyjne …………….</t>
  </si>
  <si>
    <r>
      <rPr>
        <sz val="18"/>
        <color theme="1"/>
        <rFont val="Calibri"/>
        <family val="2"/>
        <charset val="238"/>
        <scheme val="minor"/>
      </rPr>
      <t>1.</t>
    </r>
    <r>
      <rPr>
        <sz val="14"/>
        <color theme="1"/>
        <rFont val="Calibri"/>
        <family val="2"/>
        <charset val="238"/>
        <scheme val="minor"/>
      </rPr>
      <t>WYDATKI INWESTYCYJNE</t>
    </r>
  </si>
  <si>
    <r>
      <rPr>
        <sz val="18"/>
        <color theme="1"/>
        <rFont val="Calibri"/>
        <family val="2"/>
        <charset val="238"/>
        <scheme val="minor"/>
      </rPr>
      <t>2.</t>
    </r>
    <r>
      <rPr>
        <sz val="14"/>
        <color theme="1"/>
        <rFont val="Calibri"/>
        <family val="2"/>
        <charset val="238"/>
        <scheme val="minor"/>
      </rPr>
      <t>KOSZTY BIEŻĄCE FUNKCJONOWANIA</t>
    </r>
  </si>
  <si>
    <r>
      <rPr>
        <sz val="18"/>
        <color theme="1"/>
        <rFont val="Calibri"/>
        <family val="2"/>
        <charset val="238"/>
        <scheme val="minor"/>
      </rPr>
      <t>3.</t>
    </r>
    <r>
      <rPr>
        <sz val="14"/>
        <color theme="1"/>
        <rFont val="Calibri"/>
        <family val="2"/>
        <charset val="238"/>
        <scheme val="minor"/>
      </rPr>
      <t>DZIAŁANIA INFORMACYJNE</t>
    </r>
  </si>
  <si>
    <t>konsultacje bezpośrednie</t>
  </si>
  <si>
    <t>konsultacje telefoniczne</t>
  </si>
  <si>
    <t>konsultacje na etapie przygotowywania wniosków/projektów</t>
  </si>
  <si>
    <t>konsultacje na etapie realizacji projektu</t>
  </si>
  <si>
    <t>Liczba PA</t>
  </si>
  <si>
    <t>Zakres tematyczny</t>
  </si>
  <si>
    <t>Dla kogo</t>
  </si>
  <si>
    <t>Rodzaj</t>
  </si>
  <si>
    <t>Mobilne Punkty Informacyjne</t>
  </si>
  <si>
    <t>Punkt Informacyjny</t>
  </si>
  <si>
    <t>Publikacje do wydania przez GPI</t>
  </si>
  <si>
    <t>Termin realizacji (kwartał)</t>
  </si>
  <si>
    <t>Rodzaj  i nakład</t>
  </si>
  <si>
    <t>Cel</t>
  </si>
  <si>
    <t>Opis działania</t>
  </si>
  <si>
    <r>
      <rPr>
        <sz val="18"/>
        <color theme="1"/>
        <rFont val="Calibri"/>
        <family val="2"/>
        <charset val="238"/>
        <scheme val="minor"/>
      </rPr>
      <t>4.</t>
    </r>
    <r>
      <rPr>
        <sz val="14"/>
        <color theme="1"/>
        <rFont val="Calibri"/>
        <family val="2"/>
        <charset val="238"/>
        <scheme val="minor"/>
      </rPr>
      <t>DZIAŁANIA PROMOCYJNE</t>
    </r>
  </si>
  <si>
    <r>
      <rPr>
        <sz val="18"/>
        <color theme="1"/>
        <rFont val="Calibri"/>
        <family val="2"/>
        <charset val="238"/>
        <scheme val="minor"/>
      </rPr>
      <t>5.</t>
    </r>
    <r>
      <rPr>
        <sz val="14"/>
        <color theme="1"/>
        <rFont val="Calibri"/>
        <family val="2"/>
        <charset val="238"/>
        <scheme val="minor"/>
      </rPr>
      <t>DZIAŁANIA KOORDYNACYJNE</t>
    </r>
  </si>
  <si>
    <t>`</t>
  </si>
  <si>
    <t>Współpraca z innymi instytucjami</t>
  </si>
  <si>
    <t>Partner</t>
  </si>
  <si>
    <t>Forma współpracy</t>
  </si>
  <si>
    <t>Działania prowadzone przez Koordynatora</t>
  </si>
  <si>
    <t>Monitoring</t>
  </si>
  <si>
    <t>Wizyta koordynacyjna</t>
  </si>
  <si>
    <t>Spotkanie Sieci</t>
  </si>
  <si>
    <t xml:space="preserve">Kontrola </t>
  </si>
  <si>
    <t>Zakres tematyczny szkolenia</t>
  </si>
  <si>
    <t>Akceptacja</t>
  </si>
  <si>
    <t>(podpis i pieczęć osoby upoważnionej ze strony Województwa)</t>
  </si>
  <si>
    <t>(podpis i pieczęć osoby upoważnionej ze strony MIiR)</t>
  </si>
  <si>
    <t>Liczba sztuk</t>
  </si>
  <si>
    <t>Koszt całkowity</t>
  </si>
  <si>
    <t>x</t>
  </si>
  <si>
    <t>Tabela 1.1.</t>
  </si>
  <si>
    <t>Tabela 2.2.</t>
  </si>
  <si>
    <t>Tabela 3.1.</t>
  </si>
  <si>
    <t>Tabela 3.6.</t>
  </si>
  <si>
    <t>Tabela 5.2.</t>
  </si>
  <si>
    <t>Tabela 5.1.</t>
  </si>
  <si>
    <t>Tabela 5.3.</t>
  </si>
  <si>
    <t>Liczba wydarzeń</t>
  </si>
  <si>
    <t>Szkolenia pracowników</t>
  </si>
  <si>
    <t>Koszt na pracownika</t>
  </si>
  <si>
    <t>Zadanie</t>
  </si>
  <si>
    <t>Specjaliści ds. Funduszy Europejskich</t>
  </si>
  <si>
    <t>Drobny catering</t>
  </si>
  <si>
    <t>szkolenia</t>
  </si>
  <si>
    <t xml:space="preserve">spotkania informacyjne </t>
  </si>
  <si>
    <t>Tabela 3.3.a</t>
  </si>
  <si>
    <t>Tabela 3.3.b</t>
  </si>
  <si>
    <t>Tabela 3.3.c</t>
  </si>
  <si>
    <t>Tabela 3.3.d</t>
  </si>
  <si>
    <t>Tabela 3.3.e</t>
  </si>
  <si>
    <t>Wynajem usługi eksperckiej do szkoleń</t>
  </si>
  <si>
    <t>inne:</t>
  </si>
  <si>
    <t>…</t>
  </si>
  <si>
    <t>Tabela 3.5.a</t>
  </si>
  <si>
    <t>Tabela 3.5.b</t>
  </si>
  <si>
    <t>Tabela 3.5.c</t>
  </si>
  <si>
    <t>Tabela 3.5.d</t>
  </si>
  <si>
    <t>Tabela 3.5.e</t>
  </si>
  <si>
    <t>11.</t>
  </si>
  <si>
    <t>12.</t>
  </si>
  <si>
    <t>13.</t>
  </si>
  <si>
    <t>14.</t>
  </si>
  <si>
    <t>15.</t>
  </si>
  <si>
    <t>7c.</t>
  </si>
  <si>
    <t>7d.</t>
  </si>
  <si>
    <t>7e.</t>
  </si>
  <si>
    <t>7f.</t>
  </si>
  <si>
    <t>7g.</t>
  </si>
  <si>
    <t>7h.</t>
  </si>
  <si>
    <t>7i.</t>
  </si>
  <si>
    <t>7j.</t>
  </si>
  <si>
    <t>16.</t>
  </si>
  <si>
    <t>17.</t>
  </si>
  <si>
    <t>18.</t>
  </si>
  <si>
    <t>19.</t>
  </si>
  <si>
    <t>20.</t>
  </si>
  <si>
    <t>a</t>
  </si>
  <si>
    <t>b</t>
  </si>
  <si>
    <t>c</t>
  </si>
  <si>
    <t>d</t>
  </si>
  <si>
    <t>e</t>
  </si>
  <si>
    <t>rodzaj usługi</t>
  </si>
  <si>
    <t>konsultacje na etapie przygotowywania wniosków/proj.</t>
  </si>
  <si>
    <t>Mobilny Punkt Informacyjny</t>
  </si>
  <si>
    <t>Spotkanie informacyjne</t>
  </si>
  <si>
    <t>Szkolenie</t>
  </si>
  <si>
    <t>Szkolenie współprowadzone przez eksperta</t>
  </si>
  <si>
    <t>Tabela 3.8.</t>
  </si>
  <si>
    <t>Tabela 3.7.e</t>
  </si>
  <si>
    <t>Tabela 3.7.d</t>
  </si>
  <si>
    <t>Tabela 3.7.c</t>
  </si>
  <si>
    <t>Tabela 3.7.b</t>
  </si>
  <si>
    <t>Tabela 3.7.a</t>
  </si>
  <si>
    <t xml:space="preserve">do list rozwijalnych w tabelach dot. spotkań informacyjnych i szkoleń </t>
  </si>
  <si>
    <t>beneficjenci</t>
  </si>
  <si>
    <t>pot. beneficjenci</t>
  </si>
  <si>
    <t>szkolenie</t>
  </si>
  <si>
    <t>Nie</t>
  </si>
  <si>
    <t>Tak</t>
  </si>
  <si>
    <t>szkolenie z ekspertem</t>
  </si>
  <si>
    <t>do list rozwijanych w tabelach dot. Dodatkowych działań informacyjnych</t>
  </si>
  <si>
    <t>wystąpienie na konferencji w roli prelegenta</t>
  </si>
  <si>
    <t>wykład na uczelni wyższej</t>
  </si>
  <si>
    <t>udział ze stoiskiem na targach</t>
  </si>
  <si>
    <t>udział ze stoiskiem na imprezie plenerowej</t>
  </si>
  <si>
    <t>inne</t>
  </si>
  <si>
    <t>do list rozwijanych w tabeli dotyczącej działań promocyjnych</t>
  </si>
  <si>
    <t>promocja PIFE</t>
  </si>
  <si>
    <t>promocja usług PIFE</t>
  </si>
  <si>
    <t>I kw.</t>
  </si>
  <si>
    <t>I - II kw.</t>
  </si>
  <si>
    <t>II kw.</t>
  </si>
  <si>
    <t>II - III kw.</t>
  </si>
  <si>
    <t>III kw.</t>
  </si>
  <si>
    <t>III - IV kw.</t>
  </si>
  <si>
    <t>IV kw.</t>
  </si>
  <si>
    <t>Dodatkowe działania informacyjne, w tym:</t>
  </si>
  <si>
    <t>wystąpienia na konferencji w roli prelegenta</t>
  </si>
  <si>
    <t>szkolenia z ekspertem</t>
  </si>
  <si>
    <t>spotkanie informacyjne</t>
  </si>
  <si>
    <t>Działania informacyjne - konkursowe LPI</t>
  </si>
  <si>
    <t xml:space="preserve">Koszty bieżące funkcjonowania - konkursowe LPI </t>
  </si>
  <si>
    <t>Działania promocyjne - konkursowe LPI</t>
  </si>
  <si>
    <t>Działania koordynacyjne - konkursowe LPI</t>
  </si>
  <si>
    <t>Koszty bieżące funkcjonowania GPI</t>
  </si>
  <si>
    <t>Tabela 2.1.a</t>
  </si>
  <si>
    <t>potencjalni beneficjenci</t>
  </si>
  <si>
    <t>Tabela 3.2.1.</t>
  </si>
  <si>
    <t>Tabela 2.1.b</t>
  </si>
  <si>
    <t>Tabela 2.1.e</t>
  </si>
  <si>
    <t>Tabela 2.1.d</t>
  </si>
  <si>
    <t>Tabela 2.1.c</t>
  </si>
  <si>
    <t>liczba szkoleń w podziale na beneficjentów i potencjalnych beneficjentów</t>
  </si>
  <si>
    <t>uczestnicyszkoleń w podziale na beneficjentów i potencjalnych beneficjentów</t>
  </si>
  <si>
    <t>Tabela 3.4.a</t>
  </si>
  <si>
    <t>Tabela 3.4.e</t>
  </si>
  <si>
    <t>Tabela 3.4.d</t>
  </si>
  <si>
    <t>Tabela 3.4.c</t>
  </si>
  <si>
    <t>Tabela 3.4.b</t>
  </si>
  <si>
    <t>Liczba uczestników</t>
  </si>
  <si>
    <t>rodzaj PIFE</t>
  </si>
  <si>
    <t>do list rozwijanych w tabeli 5.3 dotyczącej szkoleń pracowników</t>
  </si>
  <si>
    <t>wszystkie</t>
  </si>
  <si>
    <t>Tabela 4.1.a</t>
  </si>
  <si>
    <t>Tabela 4.1.b</t>
  </si>
  <si>
    <t>Tabela 4.1.c</t>
  </si>
  <si>
    <t>Tabela 4.1.d</t>
  </si>
  <si>
    <t>Tabela 4.1.e</t>
  </si>
  <si>
    <t>suma</t>
  </si>
  <si>
    <t>konsultacje indywidualne u klienta</t>
  </si>
  <si>
    <t xml:space="preserve">Drobny sprzęt biurowy </t>
  </si>
  <si>
    <t>Wydatki inwestycyjne GPI</t>
  </si>
  <si>
    <t>Działania informacyjne GPI</t>
  </si>
  <si>
    <t>Działania promocyjne GPI</t>
  </si>
  <si>
    <t>Działania koordynacyjne GPI</t>
  </si>
  <si>
    <t>udział ze stoiskiem na targach, konferencjach i imprezach</t>
  </si>
  <si>
    <t>Dodatkowe działanie informacyjne - udział ze stoiskiem na targach, konferencjach i imprezach</t>
  </si>
  <si>
    <t>I - III kw.</t>
  </si>
  <si>
    <t>I - IV kw.</t>
  </si>
  <si>
    <t>II - IV kw.</t>
  </si>
  <si>
    <t>czy podział na transze jest poprawny</t>
  </si>
  <si>
    <t>Raport merytoryczny z wykonania Umowy nr: … zawartej w dniu …  z działalności Sieci Punktów Informacyjnych Funduszy Europejskich w województwie …</t>
  </si>
  <si>
    <t>Rodzaj  i nakład (z Wniosku o przyznanie dotacji)</t>
  </si>
  <si>
    <t>Liczba wydarzeń z Wniosku o dotację</t>
  </si>
  <si>
    <t>Liczba wydarzeń zorganizowana w okresie rozliczeniowym</t>
  </si>
  <si>
    <t>Liczba wydarzeń zorganizowana narastająco</t>
  </si>
  <si>
    <t>Liczba osób z Wniosku o dotację</t>
  </si>
  <si>
    <t>Liczba osób w okresie rozliczeniowym</t>
  </si>
  <si>
    <t>Liczba osób narastająco</t>
  </si>
  <si>
    <t>Liczba z Wniosku o przyznanie dotacji</t>
  </si>
  <si>
    <t>Liczba zorganizowanych MPI w okresie rozliczeniowym</t>
  </si>
  <si>
    <t xml:space="preserve">Liczba zorganizowanych MPI narastająco  </t>
  </si>
  <si>
    <t>Liczba zorganizowanych wydarzeń w okresie rozliczeniowym</t>
  </si>
  <si>
    <t>rzeczywisty termin realizacji</t>
  </si>
  <si>
    <t>termin realizacji z Wniosku o przyznanie dotacji</t>
  </si>
  <si>
    <r>
      <t xml:space="preserve">Liczba działań zrealizowanych narastająco
</t>
    </r>
    <r>
      <rPr>
        <b/>
        <sz val="12"/>
        <color theme="1"/>
        <rFont val="Calibri"/>
        <family val="2"/>
        <charset val="238"/>
        <scheme val="minor"/>
      </rPr>
      <t>(liczba dla poszczególnych LPI, w przypadku pkt 3 data i miejscowość )</t>
    </r>
  </si>
  <si>
    <t>zrealizowano zgodnie z Wnioskiem o przyznanie dotacji</t>
  </si>
  <si>
    <t>wyjaśnienia</t>
  </si>
  <si>
    <t>X</t>
  </si>
  <si>
    <t>Liczba uczestników zgodnie z Wnioskiem o przyznanie dotacji</t>
  </si>
  <si>
    <t>Liczba uczestników w okresie rozliczeniowym</t>
  </si>
  <si>
    <t>Liczba uczestników narastająco</t>
  </si>
  <si>
    <t xml:space="preserve">Liczba Punktów Aktywności Wypracowana narastająco od początku roku  </t>
  </si>
  <si>
    <t>Procentowy poziom wypracowania Punktów Aktywności</t>
  </si>
  <si>
    <t>Liczba konsultacji w okresie rozliczeniowym</t>
  </si>
  <si>
    <t>Liczba konsultacji narastająco od początku roku</t>
  </si>
  <si>
    <t>Liczba kosultacji deklarowana we Wniosku o przyzananie dotacji</t>
  </si>
  <si>
    <t>Liczba z Wniosku o dotację</t>
  </si>
  <si>
    <t>Liczba osiągnięta w okresie rozliczeniowym</t>
  </si>
  <si>
    <t>Liczba osiągnięta narastająco od początku roku</t>
  </si>
  <si>
    <t>Liczba PA narastająco od początku roku</t>
  </si>
  <si>
    <t>Liczba zorganizowanych wydarzeń narastająco od początku roku</t>
  </si>
  <si>
    <r>
      <t xml:space="preserve">Liczba działań zrealizowanych w okresie rozliczeniowym
</t>
    </r>
    <r>
      <rPr>
        <b/>
        <sz val="12"/>
        <color theme="1"/>
        <rFont val="Calibri"/>
        <family val="2"/>
        <charset val="238"/>
        <scheme val="minor"/>
      </rPr>
      <t>(daty oraz nazwa LPI, w przypadku pkt 3 data i miejscowość)</t>
    </r>
  </si>
  <si>
    <t>Rzeczywisty termin i miejsce szkolenia 
(w przypadku kilku terminów należy podać wszystkie daty)</t>
  </si>
  <si>
    <t>Minimalna liczba Punktów Aktywności</t>
  </si>
  <si>
    <t>Deklarowana liczba PA</t>
  </si>
  <si>
    <t>Deklarowana liczba Punktów Aktywności</t>
  </si>
  <si>
    <t>Weryfikowane na podstawie Wniosku o rozliczenie dotacji celowej.</t>
  </si>
  <si>
    <t>Zakres tematyczny (do zakresu tematycznego z Wniosku o dotację dopisać tytuł)</t>
  </si>
  <si>
    <t>liczba szkoleń narastająco od poczatku roku w podziale na beneficjentów i potencjalnych beneficjentów</t>
  </si>
  <si>
    <t>uczestnicy szkoleń  narastająco od poczatku roku w podziale na beneficjentów i potencjalnych beneficjentów</t>
  </si>
  <si>
    <t>Liczba uczestników szkoleń, szkoleń z ekspertem i spotkań informacyjnych  narastająco od poczatku roku</t>
  </si>
  <si>
    <t>Wynajem sal wykładowych</t>
  </si>
  <si>
    <t>Załącznik nr 9 do Aneksu - Raport merytoryczny.</t>
  </si>
  <si>
    <t>konsultacje poprzez e-mail/pisma</t>
  </si>
  <si>
    <t>wystąpienia w charakterze prelegenta</t>
  </si>
  <si>
    <t>Dodatkowe działanie informacyjne - wystąpienie w charakterze prelegenta</t>
  </si>
  <si>
    <t>Koszty bieżące funkcjonowania GPI w Katowicach</t>
  </si>
  <si>
    <t>Koszty bieżące funkcjonowania LPI w Bielsku Białej</t>
  </si>
  <si>
    <t>Koszty bieżące funkcjonowania LPI w Częstochowie</t>
  </si>
  <si>
    <t>Koszty bieżące funkcjonowania LPI w Rybniku</t>
  </si>
  <si>
    <t>Koszty bieżące funkcjonowania LPI w Sosnowcu</t>
  </si>
  <si>
    <t>GPI w Katowicach</t>
  </si>
  <si>
    <t>LPI w Bielsku Białej</t>
  </si>
  <si>
    <t>LPI w Częstochowie</t>
  </si>
  <si>
    <t>LPI w Rybniku</t>
  </si>
  <si>
    <t>LPI w Sosnowcu</t>
  </si>
  <si>
    <t>Aktywność Sieci PIFE w woj. śląskim</t>
  </si>
  <si>
    <t>Liczba konsultacji GPI w Katowicach</t>
  </si>
  <si>
    <t>Koszty działań informacyjnych GPI w Katowicach</t>
  </si>
  <si>
    <t>Spotkania informacyjne i szkolenia GPI w Katowicach</t>
  </si>
  <si>
    <t>Dodatkowe działania informacyjne GPI w Katowicach</t>
  </si>
  <si>
    <t>Działania promocyjne GPI w Katowicach</t>
  </si>
  <si>
    <t>Liczba konsultacji GPI w GPI w Katowicach</t>
  </si>
  <si>
    <t>Liczba konsultacji LPI w Bielsku Białej</t>
  </si>
  <si>
    <t>Koszty działań informacyjnych LPI w Bielsku Białej</t>
  </si>
  <si>
    <t>Spotkania informacyjne i szkolenia LPI w Bielsku Białej</t>
  </si>
  <si>
    <t>Dodatkowe działania informacyjne LPI w Bielsku Białej</t>
  </si>
  <si>
    <t>Działania promocyjne LPI w Bielsku Białej</t>
  </si>
  <si>
    <t>Liczba konsultacji LPI w Częstochowie</t>
  </si>
  <si>
    <t>Koszty działań informacyjnych LPI w Częstochowie</t>
  </si>
  <si>
    <t>Spotkania informacyjne i szkolenia LPI w Częstochowie</t>
  </si>
  <si>
    <t>Dodatkowe działania informacyjne LPI w Częstochowie</t>
  </si>
  <si>
    <t>Działania promocyjne LPI w Częstochowie</t>
  </si>
  <si>
    <t>Liczba konsultacji LPI w Rybniku</t>
  </si>
  <si>
    <t>Koszty działań informacyjnych LPI w Rybniku</t>
  </si>
  <si>
    <t>Spotkania informacyjne i szkolenia LPI w Rybniku</t>
  </si>
  <si>
    <t>Dodatkowe działania informacyjne LPI w Rybniku</t>
  </si>
  <si>
    <t>Działania promocyjne LPI w Rybniku</t>
  </si>
  <si>
    <t>Działania promocyjne LPI w Sosnowcu</t>
  </si>
  <si>
    <t>Dodatkowe działania informacyjne LPI w Sosnowcu</t>
  </si>
  <si>
    <t>Spotkania informacyjne i szkolenia LPI w Sosnowcu</t>
  </si>
  <si>
    <t>Liczba konsultacji LPI w Sosnowcu</t>
  </si>
  <si>
    <t>Liczba PA wypracowana narastająco od początku roku</t>
  </si>
  <si>
    <t>Koszty działań informacyjnych LPI w Sosnowcu</t>
  </si>
  <si>
    <t xml:space="preserve">Na podstawie § 5 ust. 3 Umowy z dnia … (nr: …) wnioskuję o przyznanie dotacji celowej na 201… r. w wysokości  …………… zł (słownie: ………………………) zgodnie z następującym finansowym harmonogramem realizacji zadania oraz rocznym planem działań.
</t>
  </si>
  <si>
    <t>MINISTER ROZWOJU I FINANSÓW</t>
  </si>
  <si>
    <t>Załącznik nr 9 do Aneksu - Wzór aktualizacji wniosku o przyznanie dotacji.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</si>
</sst>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charset val="238"/>
      <scheme val="minor"/>
    </font>
    <font>
      <b/>
      <sz val="15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4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9">
    <xf numFmtId="0" fontId="0" fillId="0" borderId="0" xfId="0"/>
    <xf numFmtId="0" fontId="11" fillId="0" borderId="22" xfId="0" applyFont="1" applyBorder="1"/>
    <xf numFmtId="0" fontId="11" fillId="0" borderId="22" xfId="0" applyFont="1" applyBorder="1" applyAlignment="1"/>
    <xf numFmtId="0" fontId="11" fillId="0" borderId="0" xfId="0" applyFont="1" applyBorder="1"/>
    <xf numFmtId="0" fontId="7" fillId="2" borderId="22" xfId="0" applyFont="1" applyFill="1" applyBorder="1" applyAlignment="1"/>
    <xf numFmtId="0" fontId="8" fillId="0" borderId="22" xfId="0" applyFont="1" applyBorder="1" applyAlignment="1">
      <alignment vertical="center"/>
    </xf>
    <xf numFmtId="0" fontId="0" fillId="0" borderId="22" xfId="0" applyBorder="1"/>
    <xf numFmtId="3" fontId="7" fillId="0" borderId="22" xfId="0" applyNumberFormat="1" applyFont="1" applyBorder="1" applyAlignment="1"/>
    <xf numFmtId="0" fontId="0" fillId="0" borderId="22" xfId="0" applyFill="1" applyBorder="1"/>
    <xf numFmtId="0" fontId="0" fillId="0" borderId="0" xfId="0" applyFill="1" applyBorder="1"/>
    <xf numFmtId="3" fontId="7" fillId="3" borderId="22" xfId="0" applyNumberFormat="1" applyFont="1" applyFill="1" applyBorder="1" applyAlignme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49" xfId="0" applyFont="1" applyBorder="1" applyAlignment="1" applyProtection="1">
      <alignment horizontal="center" vertical="center"/>
      <protection locked="0"/>
    </xf>
    <xf numFmtId="164" fontId="17" fillId="0" borderId="16" xfId="0" applyNumberFormat="1" applyFont="1" applyBorder="1" applyAlignment="1" applyProtection="1">
      <alignment horizontal="center" vertical="center"/>
      <protection locked="0"/>
    </xf>
    <xf numFmtId="164" fontId="17" fillId="0" borderId="17" xfId="0" applyNumberFormat="1" applyFont="1" applyBorder="1" applyAlignment="1" applyProtection="1">
      <alignment horizontal="center" vertical="center"/>
      <protection locked="0"/>
    </xf>
    <xf numFmtId="164" fontId="17" fillId="0" borderId="18" xfId="0" applyNumberFormat="1" applyFont="1" applyBorder="1" applyAlignment="1" applyProtection="1">
      <alignment horizontal="center" vertical="center"/>
      <protection locked="0"/>
    </xf>
    <xf numFmtId="0" fontId="9" fillId="0" borderId="50" xfId="0" applyFont="1" applyBorder="1" applyAlignment="1" applyProtection="1">
      <alignment horizontal="center" vertical="center"/>
      <protection locked="0"/>
    </xf>
    <xf numFmtId="164" fontId="17" fillId="0" borderId="21" xfId="0" applyNumberFormat="1" applyFont="1" applyBorder="1" applyAlignment="1" applyProtection="1">
      <alignment horizontal="center" vertical="center"/>
      <protection locked="0"/>
    </xf>
    <xf numFmtId="164" fontId="17" fillId="0" borderId="22" xfId="0" applyNumberFormat="1" applyFont="1" applyBorder="1" applyAlignment="1" applyProtection="1">
      <alignment horizontal="center" vertical="center"/>
      <protection locked="0"/>
    </xf>
    <xf numFmtId="164" fontId="17" fillId="0" borderId="20" xfId="0" applyNumberFormat="1" applyFont="1" applyBorder="1" applyAlignment="1" applyProtection="1">
      <alignment horizontal="center" vertical="center"/>
      <protection locked="0"/>
    </xf>
    <xf numFmtId="0" fontId="9" fillId="0" borderId="51" xfId="0" applyFont="1" applyBorder="1" applyAlignment="1" applyProtection="1">
      <alignment horizontal="center" vertical="center"/>
      <protection locked="0"/>
    </xf>
    <xf numFmtId="164" fontId="17" fillId="0" borderId="25" xfId="0" applyNumberFormat="1" applyFont="1" applyBorder="1" applyAlignment="1" applyProtection="1">
      <alignment horizontal="center" vertical="center"/>
      <protection locked="0"/>
    </xf>
    <xf numFmtId="164" fontId="17" fillId="0" borderId="26" xfId="0" applyNumberFormat="1" applyFont="1" applyBorder="1" applyAlignment="1" applyProtection="1">
      <alignment horizontal="center" vertical="center"/>
      <protection locked="0"/>
    </xf>
    <xf numFmtId="164" fontId="17" fillId="0" borderId="27" xfId="0" applyNumberFormat="1" applyFont="1" applyBorder="1" applyAlignment="1" applyProtection="1">
      <alignment horizontal="center" vertical="center"/>
      <protection locked="0"/>
    </xf>
    <xf numFmtId="164" fontId="17" fillId="0" borderId="12" xfId="0" applyNumberFormat="1" applyFont="1" applyBorder="1" applyAlignment="1" applyProtection="1">
      <alignment horizontal="center" vertical="center"/>
      <protection locked="0"/>
    </xf>
    <xf numFmtId="164" fontId="17" fillId="0" borderId="13" xfId="0" applyNumberFormat="1" applyFont="1" applyBorder="1" applyAlignment="1" applyProtection="1">
      <alignment horizontal="center" vertical="center"/>
      <protection locked="0"/>
    </xf>
    <xf numFmtId="164" fontId="17" fillId="0" borderId="42" xfId="0" applyNumberFormat="1" applyFont="1" applyBorder="1" applyAlignment="1" applyProtection="1">
      <alignment horizontal="center" vertical="center"/>
      <protection locked="0"/>
    </xf>
    <xf numFmtId="0" fontId="9" fillId="0" borderId="52" xfId="0" applyFont="1" applyBorder="1" applyAlignment="1" applyProtection="1">
      <alignment horizontal="center" vertical="center"/>
      <protection locked="0"/>
    </xf>
    <xf numFmtId="164" fontId="17" fillId="0" borderId="37" xfId="0" applyNumberFormat="1" applyFont="1" applyBorder="1" applyAlignment="1" applyProtection="1">
      <alignment horizontal="center" vertical="center"/>
      <protection locked="0"/>
    </xf>
    <xf numFmtId="164" fontId="17" fillId="0" borderId="24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8" fillId="2" borderId="22" xfId="0" applyFont="1" applyFill="1" applyBorder="1" applyAlignment="1" applyProtection="1">
      <alignment horizontal="center"/>
      <protection locked="0"/>
    </xf>
    <xf numFmtId="3" fontId="8" fillId="0" borderId="22" xfId="0" applyNumberFormat="1" applyFont="1" applyBorder="1" applyAlignment="1" applyProtection="1">
      <protection locked="0"/>
    </xf>
    <xf numFmtId="0" fontId="0" fillId="0" borderId="46" xfId="0" applyBorder="1" applyProtection="1">
      <protection locked="0"/>
    </xf>
    <xf numFmtId="0" fontId="8" fillId="2" borderId="44" xfId="0" applyFont="1" applyFill="1" applyBorder="1" applyAlignment="1" applyProtection="1">
      <alignment horizontal="center"/>
      <protection locked="0"/>
    </xf>
    <xf numFmtId="0" fontId="8" fillId="2" borderId="35" xfId="0" applyFont="1" applyFill="1" applyBorder="1" applyAlignment="1" applyProtection="1">
      <alignment horizontal="center"/>
      <protection locked="0"/>
    </xf>
    <xf numFmtId="0" fontId="8" fillId="3" borderId="0" xfId="0" applyFont="1" applyFill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right"/>
      <protection locked="0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right"/>
      <protection locked="0"/>
    </xf>
    <xf numFmtId="0" fontId="14" fillId="2" borderId="33" xfId="0" applyFont="1" applyFill="1" applyBorder="1" applyAlignment="1" applyProtection="1">
      <protection locked="0"/>
    </xf>
    <xf numFmtId="0" fontId="14" fillId="2" borderId="34" xfId="0" applyFont="1" applyFill="1" applyBorder="1" applyAlignment="1" applyProtection="1">
      <protection locked="0"/>
    </xf>
    <xf numFmtId="0" fontId="23" fillId="2" borderId="33" xfId="0" applyFont="1" applyFill="1" applyBorder="1" applyAlignment="1" applyProtection="1">
      <alignment horizontal="center" wrapText="1"/>
      <protection locked="0"/>
    </xf>
    <xf numFmtId="3" fontId="23" fillId="2" borderId="22" xfId="0" applyNumberFormat="1" applyFont="1" applyFill="1" applyBorder="1" applyAlignment="1" applyProtection="1">
      <alignment vertical="center"/>
      <protection locked="0"/>
    </xf>
    <xf numFmtId="0" fontId="16" fillId="0" borderId="22" xfId="0" applyFont="1" applyBorder="1" applyAlignment="1" applyProtection="1">
      <alignment horizontal="center"/>
      <protection locked="0"/>
    </xf>
    <xf numFmtId="0" fontId="14" fillId="8" borderId="33" xfId="0" applyFont="1" applyFill="1" applyBorder="1" applyAlignment="1" applyProtection="1">
      <protection locked="0"/>
    </xf>
    <xf numFmtId="0" fontId="14" fillId="8" borderId="34" xfId="0" applyFont="1" applyFill="1" applyBorder="1" applyAlignment="1" applyProtection="1">
      <alignment horizontal="left"/>
      <protection locked="0"/>
    </xf>
    <xf numFmtId="0" fontId="11" fillId="2" borderId="22" xfId="0" applyFont="1" applyFill="1" applyBorder="1" applyAlignment="1" applyProtection="1">
      <alignment horizontal="center"/>
      <protection locked="0"/>
    </xf>
    <xf numFmtId="0" fontId="0" fillId="2" borderId="22" xfId="0" applyFill="1" applyBorder="1" applyProtection="1"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7" fillId="2" borderId="54" xfId="0" applyFont="1" applyFill="1" applyBorder="1" applyAlignment="1" applyProtection="1">
      <alignment horizontal="right"/>
      <protection locked="0"/>
    </xf>
    <xf numFmtId="0" fontId="15" fillId="0" borderId="0" xfId="0" applyFont="1" applyBorder="1" applyProtection="1">
      <protection locked="0"/>
    </xf>
    <xf numFmtId="0" fontId="5" fillId="2" borderId="22" xfId="0" applyFont="1" applyFill="1" applyBorder="1" applyAlignment="1" applyProtection="1">
      <alignment horizontal="center"/>
      <protection locked="0"/>
    </xf>
    <xf numFmtId="3" fontId="7" fillId="0" borderId="22" xfId="0" applyNumberFormat="1" applyFont="1" applyBorder="1" applyProtection="1"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164" fontId="8" fillId="0" borderId="22" xfId="0" applyNumberFormat="1" applyFont="1" applyBorder="1" applyProtection="1">
      <protection locked="0"/>
    </xf>
    <xf numFmtId="0" fontId="0" fillId="0" borderId="45" xfId="0" applyBorder="1" applyProtection="1"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7" fillId="2" borderId="26" xfId="0" applyFont="1" applyFill="1" applyBorder="1" applyAlignment="1" applyProtection="1">
      <alignment horizontal="center" vertical="center" wrapText="1"/>
      <protection locked="0"/>
    </xf>
    <xf numFmtId="3" fontId="11" fillId="0" borderId="22" xfId="0" applyNumberFormat="1" applyFont="1" applyBorder="1" applyProtection="1">
      <protection locked="0"/>
    </xf>
    <xf numFmtId="0" fontId="11" fillId="0" borderId="22" xfId="0" applyFont="1" applyBorder="1" applyProtection="1">
      <protection locked="0"/>
    </xf>
    <xf numFmtId="0" fontId="11" fillId="2" borderId="44" xfId="0" applyFont="1" applyFill="1" applyBorder="1" applyAlignment="1" applyProtection="1">
      <alignment horizontal="center"/>
      <protection locked="0"/>
    </xf>
    <xf numFmtId="0" fontId="11" fillId="2" borderId="35" xfId="0" applyFont="1" applyFill="1" applyBorder="1" applyAlignment="1" applyProtection="1">
      <alignment horizontal="center"/>
      <protection locked="0"/>
    </xf>
    <xf numFmtId="0" fontId="11" fillId="5" borderId="22" xfId="0" applyFont="1" applyFill="1" applyBorder="1" applyAlignment="1" applyProtection="1">
      <alignment horizontal="center"/>
      <protection locked="0"/>
    </xf>
    <xf numFmtId="0" fontId="11" fillId="5" borderId="22" xfId="0" applyFont="1" applyFill="1" applyBorder="1" applyProtection="1">
      <protection locked="0"/>
    </xf>
    <xf numFmtId="0" fontId="11" fillId="5" borderId="33" xfId="0" applyFont="1" applyFill="1" applyBorder="1" applyAlignment="1" applyProtection="1">
      <protection locked="0"/>
    </xf>
    <xf numFmtId="0" fontId="11" fillId="5" borderId="21" xfId="0" applyFont="1" applyFill="1" applyBorder="1" applyAlignment="1" applyProtection="1">
      <protection locked="0"/>
    </xf>
    <xf numFmtId="0" fontId="0" fillId="3" borderId="0" xfId="0" applyFill="1" applyProtection="1">
      <protection locked="0"/>
    </xf>
    <xf numFmtId="0" fontId="11" fillId="3" borderId="0" xfId="0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3" fontId="11" fillId="0" borderId="22" xfId="0" applyNumberFormat="1" applyFont="1" applyBorder="1" applyAlignment="1" applyProtection="1">
      <protection locked="0"/>
    </xf>
    <xf numFmtId="0" fontId="7" fillId="2" borderId="22" xfId="0" applyFont="1" applyFill="1" applyBorder="1" applyAlignment="1" applyProtection="1">
      <alignment horizontal="right" vertical="center"/>
      <protection locked="0"/>
    </xf>
    <xf numFmtId="3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right" vertical="center"/>
      <protection locked="0"/>
    </xf>
    <xf numFmtId="164" fontId="0" fillId="0" borderId="33" xfId="0" applyNumberFormat="1" applyBorder="1" applyAlignment="1" applyProtection="1">
      <alignment horizontal="center"/>
      <protection locked="0"/>
    </xf>
    <xf numFmtId="164" fontId="0" fillId="0" borderId="21" xfId="0" applyNumberFormat="1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10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25" xfId="0" applyNumberFormat="1" applyFont="1" applyFill="1" applyBorder="1" applyAlignment="1" applyProtection="1">
      <alignment horizontal="center" vertical="center" wrapText="1"/>
      <protection locked="0"/>
    </xf>
    <xf numFmtId="10" fontId="7" fillId="2" borderId="28" xfId="0" applyNumberFormat="1" applyFont="1" applyFill="1" applyBorder="1" applyAlignment="1" applyProtection="1">
      <alignment vertical="center" wrapText="1"/>
      <protection locked="0"/>
    </xf>
    <xf numFmtId="10" fontId="7" fillId="2" borderId="22" xfId="0" applyNumberFormat="1" applyFont="1" applyFill="1" applyBorder="1" applyAlignment="1" applyProtection="1">
      <alignment vertical="center" wrapText="1"/>
      <protection locked="0"/>
    </xf>
    <xf numFmtId="164" fontId="11" fillId="0" borderId="33" xfId="0" applyNumberFormat="1" applyFont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0" xfId="0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17" fillId="6" borderId="16" xfId="0" applyNumberFormat="1" applyFont="1" applyFill="1" applyBorder="1" applyAlignment="1" applyProtection="1">
      <alignment horizontal="center" vertical="center"/>
    </xf>
    <xf numFmtId="164" fontId="17" fillId="6" borderId="21" xfId="0" applyNumberFormat="1" applyFont="1" applyFill="1" applyBorder="1" applyAlignment="1" applyProtection="1">
      <alignment horizontal="center" vertical="center"/>
    </xf>
    <xf numFmtId="164" fontId="17" fillId="6" borderId="25" xfId="0" applyNumberFormat="1" applyFont="1" applyFill="1" applyBorder="1" applyAlignment="1" applyProtection="1">
      <alignment horizontal="center" vertical="center"/>
    </xf>
    <xf numFmtId="164" fontId="17" fillId="6" borderId="41" xfId="0" applyNumberFormat="1" applyFont="1" applyFill="1" applyBorder="1" applyAlignment="1" applyProtection="1">
      <alignment horizontal="center" vertical="center"/>
    </xf>
    <xf numFmtId="164" fontId="17" fillId="6" borderId="9" xfId="0" applyNumberFormat="1" applyFont="1" applyFill="1" applyBorder="1" applyProtection="1"/>
    <xf numFmtId="164" fontId="17" fillId="6" borderId="47" xfId="0" applyNumberFormat="1" applyFont="1" applyFill="1" applyBorder="1" applyProtection="1"/>
    <xf numFmtId="164" fontId="17" fillId="6" borderId="48" xfId="0" applyNumberFormat="1" applyFont="1" applyFill="1" applyBorder="1" applyProtection="1"/>
    <xf numFmtId="3" fontId="7" fillId="6" borderId="14" xfId="0" applyNumberFormat="1" applyFont="1" applyFill="1" applyBorder="1" applyAlignment="1" applyProtection="1"/>
    <xf numFmtId="3" fontId="7" fillId="8" borderId="3" xfId="0" applyNumberFormat="1" applyFont="1" applyFill="1" applyBorder="1" applyAlignment="1" applyProtection="1"/>
    <xf numFmtId="3" fontId="7" fillId="6" borderId="25" xfId="0" applyNumberFormat="1" applyFont="1" applyFill="1" applyBorder="1" applyAlignment="1" applyProtection="1"/>
    <xf numFmtId="3" fontId="14" fillId="2" borderId="22" xfId="0" applyNumberFormat="1" applyFont="1" applyFill="1" applyBorder="1" applyAlignment="1" applyProtection="1"/>
    <xf numFmtId="0" fontId="14" fillId="8" borderId="22" xfId="0" applyFont="1" applyFill="1" applyBorder="1" applyAlignment="1" applyProtection="1"/>
    <xf numFmtId="3" fontId="7" fillId="6" borderId="22" xfId="0" applyNumberFormat="1" applyFont="1" applyFill="1" applyBorder="1" applyProtection="1"/>
    <xf numFmtId="3" fontId="7" fillId="6" borderId="26" xfId="0" applyNumberFormat="1" applyFont="1" applyFill="1" applyBorder="1" applyProtection="1"/>
    <xf numFmtId="3" fontId="7" fillId="7" borderId="48" xfId="0" applyNumberFormat="1" applyFont="1" applyFill="1" applyBorder="1" applyAlignment="1" applyProtection="1">
      <alignment horizontal="right"/>
    </xf>
    <xf numFmtId="3" fontId="7" fillId="6" borderId="35" xfId="0" applyNumberFormat="1" applyFont="1" applyFill="1" applyBorder="1" applyProtection="1"/>
    <xf numFmtId="3" fontId="7" fillId="2" borderId="22" xfId="0" applyNumberFormat="1" applyFont="1" applyFill="1" applyBorder="1" applyProtection="1"/>
    <xf numFmtId="3" fontId="11" fillId="6" borderId="22" xfId="0" applyNumberFormat="1" applyFont="1" applyFill="1" applyBorder="1" applyAlignment="1" applyProtection="1">
      <alignment vertical="center"/>
    </xf>
    <xf numFmtId="3" fontId="7" fillId="6" borderId="22" xfId="0" applyNumberFormat="1" applyFont="1" applyFill="1" applyBorder="1" applyAlignment="1" applyProtection="1">
      <alignment horizontal="right"/>
    </xf>
    <xf numFmtId="164" fontId="8" fillId="6" borderId="22" xfId="0" applyNumberFormat="1" applyFont="1" applyFill="1" applyBorder="1" applyProtection="1"/>
    <xf numFmtId="164" fontId="7" fillId="6" borderId="22" xfId="0" applyNumberFormat="1" applyFont="1" applyFill="1" applyBorder="1" applyAlignment="1" applyProtection="1">
      <alignment horizontal="right"/>
    </xf>
    <xf numFmtId="3" fontId="11" fillId="6" borderId="22" xfId="0" applyNumberFormat="1" applyFont="1" applyFill="1" applyBorder="1" applyProtection="1"/>
    <xf numFmtId="3" fontId="7" fillId="6" borderId="22" xfId="0" applyNumberFormat="1" applyFont="1" applyFill="1" applyBorder="1" applyAlignment="1" applyProtection="1">
      <alignment horizontal="right" vertical="center"/>
    </xf>
    <xf numFmtId="0" fontId="11" fillId="6" borderId="22" xfId="0" applyFont="1" applyFill="1" applyBorder="1" applyProtection="1"/>
    <xf numFmtId="0" fontId="7" fillId="6" borderId="22" xfId="0" applyFont="1" applyFill="1" applyBorder="1" applyAlignment="1" applyProtection="1">
      <alignment horizontal="right" vertical="center"/>
    </xf>
    <xf numFmtId="164" fontId="6" fillId="6" borderId="22" xfId="0" applyNumberFormat="1" applyFont="1" applyFill="1" applyBorder="1" applyAlignment="1" applyProtection="1"/>
    <xf numFmtId="164" fontId="0" fillId="0" borderId="0" xfId="0" applyNumberFormat="1" applyProtection="1"/>
    <xf numFmtId="3" fontId="7" fillId="6" borderId="33" xfId="0" applyNumberFormat="1" applyFont="1" applyFill="1" applyBorder="1" applyAlignment="1" applyProtection="1"/>
    <xf numFmtId="164" fontId="7" fillId="6" borderId="22" xfId="0" applyNumberFormat="1" applyFont="1" applyFill="1" applyBorder="1" applyAlignment="1" applyProtection="1"/>
    <xf numFmtId="0" fontId="14" fillId="2" borderId="49" xfId="0" applyFont="1" applyFill="1" applyBorder="1" applyAlignment="1" applyProtection="1">
      <protection locked="0"/>
    </xf>
    <xf numFmtId="0" fontId="14" fillId="2" borderId="38" xfId="0" applyFont="1" applyFill="1" applyBorder="1" applyAlignment="1" applyProtection="1"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50" xfId="0" applyFont="1" applyBorder="1" applyAlignment="1" applyProtection="1">
      <alignment horizontal="center"/>
      <protection locked="0"/>
    </xf>
    <xf numFmtId="0" fontId="14" fillId="5" borderId="50" xfId="0" applyFont="1" applyFill="1" applyBorder="1" applyAlignment="1" applyProtection="1">
      <protection locked="0"/>
    </xf>
    <xf numFmtId="0" fontId="11" fillId="2" borderId="1" xfId="0" applyFont="1" applyFill="1" applyBorder="1" applyAlignment="1" applyProtection="1">
      <alignment horizontal="center"/>
      <protection locked="0"/>
    </xf>
    <xf numFmtId="0" fontId="11" fillId="2" borderId="57" xfId="0" applyFont="1" applyFill="1" applyBorder="1" applyAlignment="1" applyProtection="1">
      <protection locked="0"/>
    </xf>
    <xf numFmtId="0" fontId="0" fillId="2" borderId="59" xfId="0" applyFill="1" applyBorder="1" applyProtection="1"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Protection="1">
      <protection locked="0"/>
    </xf>
    <xf numFmtId="0" fontId="6" fillId="2" borderId="33" xfId="0" applyFont="1" applyFill="1" applyBorder="1" applyAlignment="1" applyProtection="1">
      <alignment vertical="center" wrapText="1"/>
      <protection locked="0"/>
    </xf>
    <xf numFmtId="0" fontId="6" fillId="2" borderId="21" xfId="0" applyFont="1" applyFill="1" applyBorder="1" applyAlignment="1" applyProtection="1">
      <alignment vertical="center" wrapText="1"/>
      <protection locked="0"/>
    </xf>
    <xf numFmtId="0" fontId="5" fillId="3" borderId="0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0" fontId="23" fillId="2" borderId="35" xfId="0" applyFont="1" applyFill="1" applyBorder="1" applyAlignment="1" applyProtection="1">
      <alignment horizontal="center" vertical="center"/>
      <protection locked="0"/>
    </xf>
    <xf numFmtId="0" fontId="23" fillId="2" borderId="22" xfId="0" applyFont="1" applyFill="1" applyBorder="1" applyAlignment="1" applyProtection="1">
      <alignment horizontal="center" vertical="center" wrapText="1"/>
      <protection locked="0"/>
    </xf>
    <xf numFmtId="0" fontId="23" fillId="2" borderId="26" xfId="0" applyFont="1" applyFill="1" applyBorder="1" applyAlignment="1" applyProtection="1">
      <alignment horizontal="center" vertical="center" wrapText="1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3" fontId="11" fillId="3" borderId="22" xfId="0" applyNumberFormat="1" applyFont="1" applyFill="1" applyBorder="1" applyProtection="1"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Protection="1">
      <protection locked="0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23" fillId="2" borderId="28" xfId="0" applyFont="1" applyFill="1" applyBorder="1" applyAlignment="1" applyProtection="1">
      <alignment horizontal="center" vertical="center" wrapText="1"/>
      <protection locked="0"/>
    </xf>
    <xf numFmtId="0" fontId="11" fillId="0" borderId="33" xfId="0" applyFont="1" applyBorder="1" applyProtection="1">
      <protection locked="0"/>
    </xf>
    <xf numFmtId="10" fontId="23" fillId="2" borderId="22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5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9" xfId="0" applyNumberFormat="1" applyFont="1" applyFill="1" applyBorder="1" applyAlignment="1" applyProtection="1">
      <alignment horizontal="center" vertical="center" wrapText="1"/>
      <protection locked="0"/>
    </xf>
    <xf numFmtId="3" fontId="8" fillId="6" borderId="8" xfId="0" applyNumberFormat="1" applyFont="1" applyFill="1" applyBorder="1" applyAlignment="1" applyProtection="1"/>
    <xf numFmtId="0" fontId="14" fillId="5" borderId="34" xfId="0" applyFont="1" applyFill="1" applyBorder="1" applyAlignment="1" applyProtection="1"/>
    <xf numFmtId="3" fontId="7" fillId="5" borderId="6" xfId="0" applyNumberFormat="1" applyFont="1" applyFill="1" applyBorder="1" applyAlignment="1" applyProtection="1"/>
    <xf numFmtId="3" fontId="8" fillId="6" borderId="55" xfId="0" applyNumberFormat="1" applyFont="1" applyFill="1" applyBorder="1" applyAlignment="1" applyProtection="1"/>
    <xf numFmtId="3" fontId="7" fillId="2" borderId="35" xfId="0" applyNumberFormat="1" applyFont="1" applyFill="1" applyBorder="1" applyProtection="1"/>
    <xf numFmtId="3" fontId="11" fillId="6" borderId="22" xfId="0" applyNumberFormat="1" applyFont="1" applyFill="1" applyBorder="1" applyAlignment="1" applyProtection="1">
      <alignment horizontal="center" vertical="center"/>
    </xf>
    <xf numFmtId="3" fontId="11" fillId="6" borderId="22" xfId="0" applyNumberFormat="1" applyFont="1" applyFill="1" applyBorder="1" applyAlignment="1" applyProtection="1"/>
    <xf numFmtId="0" fontId="11" fillId="5" borderId="22" xfId="0" applyFont="1" applyFill="1" applyBorder="1" applyAlignment="1" applyProtection="1"/>
    <xf numFmtId="0" fontId="11" fillId="5" borderId="22" xfId="0" applyFont="1" applyFill="1" applyBorder="1" applyProtection="1"/>
    <xf numFmtId="3" fontId="11" fillId="6" borderId="33" xfId="0" applyNumberFormat="1" applyFont="1" applyFill="1" applyBorder="1" applyAlignment="1" applyProtection="1"/>
    <xf numFmtId="0" fontId="0" fillId="5" borderId="33" xfId="0" applyFill="1" applyBorder="1" applyAlignment="1" applyProtection="1">
      <protection locked="0"/>
    </xf>
    <xf numFmtId="0" fontId="0" fillId="5" borderId="34" xfId="0" applyFill="1" applyBorder="1" applyAlignment="1" applyProtection="1">
      <protection locked="0"/>
    </xf>
    <xf numFmtId="0" fontId="0" fillId="5" borderId="34" xfId="0" applyFill="1" applyBorder="1" applyAlignment="1" applyProtection="1"/>
    <xf numFmtId="164" fontId="7" fillId="6" borderId="22" xfId="0" applyNumberFormat="1" applyFont="1" applyFill="1" applyBorder="1" applyAlignment="1" applyProtection="1">
      <alignment horizontal="right" vertical="center"/>
    </xf>
    <xf numFmtId="0" fontId="11" fillId="0" borderId="33" xfId="0" applyFont="1" applyBorder="1" applyAlignment="1" applyProtection="1">
      <alignment horizontal="center"/>
      <protection locked="0"/>
    </xf>
    <xf numFmtId="0" fontId="11" fillId="0" borderId="21" xfId="0" applyFont="1" applyBorder="1" applyAlignment="1" applyProtection="1">
      <alignment horizontal="center"/>
      <protection locked="0"/>
    </xf>
    <xf numFmtId="164" fontId="11" fillId="0" borderId="33" xfId="0" applyNumberFormat="1" applyFont="1" applyBorder="1" applyAlignment="1" applyProtection="1">
      <alignment horizontal="center"/>
      <protection locked="0"/>
    </xf>
    <xf numFmtId="164" fontId="11" fillId="0" borderId="21" xfId="0" applyNumberFormat="1" applyFont="1" applyBorder="1" applyAlignment="1" applyProtection="1">
      <alignment horizontal="center"/>
      <protection locked="0"/>
    </xf>
    <xf numFmtId="0" fontId="11" fillId="0" borderId="33" xfId="0" applyFont="1" applyBorder="1" applyAlignment="1" applyProtection="1">
      <protection locked="0"/>
    </xf>
    <xf numFmtId="0" fontId="11" fillId="0" borderId="34" xfId="0" applyFont="1" applyBorder="1" applyAlignment="1" applyProtection="1">
      <protection locked="0"/>
    </xf>
    <xf numFmtId="0" fontId="11" fillId="0" borderId="21" xfId="0" applyFont="1" applyBorder="1" applyAlignment="1" applyProtection="1">
      <protection locked="0"/>
    </xf>
    <xf numFmtId="0" fontId="3" fillId="0" borderId="28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0" fontId="7" fillId="2" borderId="28" xfId="0" applyFont="1" applyFill="1" applyBorder="1" applyAlignment="1" applyProtection="1">
      <alignment horizontal="center" vertical="center" wrapText="1"/>
      <protection locked="0"/>
    </xf>
    <xf numFmtId="0" fontId="7" fillId="2" borderId="25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164" fontId="0" fillId="0" borderId="33" xfId="0" applyNumberFormat="1" applyBorder="1" applyAlignment="1" applyProtection="1">
      <alignment horizontal="center"/>
      <protection locked="0"/>
    </xf>
    <xf numFmtId="164" fontId="0" fillId="0" borderId="21" xfId="0" applyNumberFormat="1" applyBorder="1" applyAlignment="1" applyProtection="1">
      <alignment horizontal="center"/>
      <protection locked="0"/>
    </xf>
    <xf numFmtId="0" fontId="11" fillId="0" borderId="33" xfId="0" applyFont="1" applyBorder="1" applyAlignment="1" applyProtection="1">
      <alignment horizontal="left"/>
      <protection locked="0"/>
    </xf>
    <xf numFmtId="0" fontId="11" fillId="0" borderId="34" xfId="0" applyFont="1" applyBorder="1" applyAlignment="1" applyProtection="1">
      <alignment horizontal="left"/>
      <protection locked="0"/>
    </xf>
    <xf numFmtId="0" fontId="11" fillId="0" borderId="21" xfId="0" applyFont="1" applyBorder="1" applyAlignment="1" applyProtection="1">
      <alignment horizontal="left"/>
      <protection locked="0"/>
    </xf>
    <xf numFmtId="0" fontId="7" fillId="2" borderId="39" xfId="0" applyFont="1" applyFill="1" applyBorder="1" applyAlignment="1" applyProtection="1">
      <alignment horizontal="center" vertical="center"/>
      <protection locked="0"/>
    </xf>
    <xf numFmtId="0" fontId="7" fillId="2" borderId="38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7" fillId="2" borderId="33" xfId="0" applyFont="1" applyFill="1" applyBorder="1" applyAlignment="1" applyProtection="1">
      <alignment horizontal="right" vertical="center"/>
      <protection locked="0"/>
    </xf>
    <xf numFmtId="0" fontId="7" fillId="2" borderId="21" xfId="0" applyFont="1" applyFill="1" applyBorder="1" applyAlignment="1" applyProtection="1">
      <alignment horizontal="right" vertical="center"/>
      <protection locked="0"/>
    </xf>
    <xf numFmtId="164" fontId="7" fillId="6" borderId="33" xfId="0" applyNumberFormat="1" applyFont="1" applyFill="1" applyBorder="1" applyAlignment="1" applyProtection="1">
      <alignment horizontal="center" vertical="center"/>
    </xf>
    <xf numFmtId="164" fontId="7" fillId="6" borderId="21" xfId="0" applyNumberFormat="1" applyFont="1" applyFill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7" fillId="2" borderId="29" xfId="0" applyFont="1" applyFill="1" applyBorder="1" applyAlignment="1" applyProtection="1">
      <alignment horizontal="center" vertical="center" wrapText="1"/>
      <protection locked="0"/>
    </xf>
    <xf numFmtId="0" fontId="7" fillId="2" borderId="30" xfId="0" applyFont="1" applyFill="1" applyBorder="1" applyAlignment="1" applyProtection="1">
      <alignment horizontal="center" vertical="center" wrapText="1"/>
      <protection locked="0"/>
    </xf>
    <xf numFmtId="0" fontId="7" fillId="2" borderId="31" xfId="0" applyFont="1" applyFill="1" applyBorder="1" applyAlignment="1" applyProtection="1">
      <alignment horizontal="center" vertical="center" wrapText="1"/>
      <protection locked="0"/>
    </xf>
    <xf numFmtId="0" fontId="7" fillId="2" borderId="32" xfId="0" applyFont="1" applyFill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protection locked="0"/>
    </xf>
    <xf numFmtId="0" fontId="8" fillId="0" borderId="34" xfId="0" applyFont="1" applyBorder="1" applyAlignment="1" applyProtection="1">
      <protection locked="0"/>
    </xf>
    <xf numFmtId="0" fontId="8" fillId="0" borderId="21" xfId="0" applyFont="1" applyBorder="1" applyAlignment="1" applyProtection="1"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8" fillId="0" borderId="34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0" fontId="11" fillId="2" borderId="34" xfId="0" applyFont="1" applyFill="1" applyBorder="1" applyAlignment="1" applyProtection="1">
      <alignment horizontal="center"/>
      <protection locked="0"/>
    </xf>
    <xf numFmtId="0" fontId="11" fillId="2" borderId="21" xfId="0" applyFont="1" applyFill="1" applyBorder="1" applyAlignment="1" applyProtection="1">
      <alignment horizontal="center"/>
      <protection locked="0"/>
    </xf>
    <xf numFmtId="164" fontId="18" fillId="0" borderId="33" xfId="0" applyNumberFormat="1" applyFont="1" applyBorder="1" applyAlignment="1" applyProtection="1">
      <alignment horizontal="center"/>
      <protection locked="0"/>
    </xf>
    <xf numFmtId="164" fontId="18" fillId="0" borderId="21" xfId="0" applyNumberFormat="1" applyFont="1" applyBorder="1" applyAlignment="1" applyProtection="1">
      <alignment horizontal="center"/>
      <protection locked="0"/>
    </xf>
    <xf numFmtId="164" fontId="8" fillId="0" borderId="22" xfId="0" applyNumberFormat="1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49" fontId="11" fillId="0" borderId="33" xfId="0" applyNumberFormat="1" applyFont="1" applyBorder="1" applyAlignment="1" applyProtection="1">
      <alignment horizontal="center"/>
      <protection locked="0"/>
    </xf>
    <xf numFmtId="49" fontId="11" fillId="0" borderId="34" xfId="0" applyNumberFormat="1" applyFont="1" applyBorder="1" applyAlignment="1" applyProtection="1">
      <alignment horizontal="center"/>
      <protection locked="0"/>
    </xf>
    <xf numFmtId="49" fontId="11" fillId="0" borderId="21" xfId="0" applyNumberFormat="1" applyFont="1" applyBorder="1" applyAlignment="1" applyProtection="1">
      <alignment horizontal="center"/>
      <protection locked="0"/>
    </xf>
    <xf numFmtId="0" fontId="11" fillId="5" borderId="33" xfId="0" applyFont="1" applyFill="1" applyBorder="1" applyAlignment="1" applyProtection="1">
      <alignment horizontal="center"/>
      <protection locked="0"/>
    </xf>
    <xf numFmtId="0" fontId="11" fillId="5" borderId="34" xfId="0" applyFont="1" applyFill="1" applyBorder="1" applyAlignment="1" applyProtection="1">
      <alignment horizontal="center"/>
      <protection locked="0"/>
    </xf>
    <xf numFmtId="0" fontId="11" fillId="5" borderId="21" xfId="0" applyFont="1" applyFill="1" applyBorder="1" applyAlignment="1" applyProtection="1">
      <alignment horizontal="center"/>
      <protection locked="0"/>
    </xf>
    <xf numFmtId="0" fontId="11" fillId="5" borderId="33" xfId="0" applyFont="1" applyFill="1" applyBorder="1" applyAlignment="1" applyProtection="1">
      <alignment horizontal="center"/>
    </xf>
    <xf numFmtId="0" fontId="11" fillId="5" borderId="21" xfId="0" applyFont="1" applyFill="1" applyBorder="1" applyAlignment="1" applyProtection="1">
      <alignment horizont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6" borderId="33" xfId="0" applyFont="1" applyFill="1" applyBorder="1" applyAlignment="1" applyProtection="1">
      <alignment horizontal="center"/>
    </xf>
    <xf numFmtId="0" fontId="11" fillId="6" borderId="21" xfId="0" applyFont="1" applyFill="1" applyBorder="1" applyAlignment="1" applyProtection="1">
      <alignment horizontal="center"/>
    </xf>
    <xf numFmtId="0" fontId="7" fillId="2" borderId="33" xfId="0" applyFont="1" applyFill="1" applyBorder="1" applyAlignment="1" applyProtection="1">
      <alignment horizontal="center" vertical="center"/>
      <protection locked="0"/>
    </xf>
    <xf numFmtId="0" fontId="7" fillId="2" borderId="21" xfId="0" applyFont="1" applyFill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33" xfId="0" applyFont="1" applyBorder="1" applyAlignment="1" applyProtection="1">
      <alignment horizontal="left" vertical="center"/>
      <protection locked="0"/>
    </xf>
    <xf numFmtId="164" fontId="7" fillId="6" borderId="22" xfId="0" applyNumberFormat="1" applyFont="1" applyFill="1" applyBorder="1" applyAlignment="1" applyProtection="1">
      <alignment horizontal="center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/>
      <protection locked="0"/>
    </xf>
    <xf numFmtId="0" fontId="7" fillId="2" borderId="29" xfId="0" applyFont="1" applyFill="1" applyBorder="1" applyAlignment="1" applyProtection="1">
      <alignment horizontal="center" vertical="center"/>
      <protection locked="0"/>
    </xf>
    <xf numFmtId="0" fontId="7" fillId="2" borderId="25" xfId="0" applyFont="1" applyFill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15" fillId="0" borderId="21" xfId="0" applyFont="1" applyBorder="1" applyAlignment="1" applyProtection="1">
      <alignment horizontal="center"/>
      <protection locked="0"/>
    </xf>
    <xf numFmtId="0" fontId="4" fillId="4" borderId="36" xfId="0" applyFont="1" applyFill="1" applyBorder="1" applyAlignment="1" applyProtection="1">
      <alignment horizontal="center" vertical="center" wrapText="1"/>
      <protection locked="0"/>
    </xf>
    <xf numFmtId="0" fontId="4" fillId="4" borderId="17" xfId="0" applyFont="1" applyFill="1" applyBorder="1" applyAlignment="1" applyProtection="1">
      <alignment horizontal="center" vertical="center" wrapText="1"/>
      <protection locked="0"/>
    </xf>
    <xf numFmtId="0" fontId="4" fillId="4" borderId="18" xfId="0" applyFont="1" applyFill="1" applyBorder="1" applyAlignment="1" applyProtection="1">
      <alignment horizontal="center" vertical="center" wrapText="1"/>
      <protection locked="0"/>
    </xf>
    <xf numFmtId="0" fontId="4" fillId="4" borderId="23" xfId="0" applyFont="1" applyFill="1" applyBorder="1" applyAlignment="1" applyProtection="1">
      <alignment horizontal="center" vertical="center" wrapText="1"/>
      <protection locked="0"/>
    </xf>
    <xf numFmtId="0" fontId="4" fillId="4" borderId="37" xfId="0" applyFont="1" applyFill="1" applyBorder="1" applyAlignment="1" applyProtection="1">
      <alignment horizontal="center" vertical="center" wrapText="1"/>
      <protection locked="0"/>
    </xf>
    <xf numFmtId="0" fontId="4" fillId="4" borderId="24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7" fillId="2" borderId="33" xfId="0" applyFont="1" applyFill="1" applyBorder="1" applyAlignment="1" applyProtection="1">
      <alignment horizontal="center"/>
      <protection locked="0"/>
    </xf>
    <xf numFmtId="0" fontId="8" fillId="2" borderId="34" xfId="0" applyFont="1" applyFill="1" applyBorder="1" applyAlignment="1" applyProtection="1">
      <alignment horizontal="center"/>
      <protection locked="0"/>
    </xf>
    <xf numFmtId="0" fontId="8" fillId="2" borderId="21" xfId="0" applyFont="1" applyFill="1" applyBorder="1" applyAlignment="1" applyProtection="1">
      <alignment horizontal="center"/>
      <protection locked="0"/>
    </xf>
    <xf numFmtId="0" fontId="7" fillId="2" borderId="30" xfId="0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center" vertical="center" wrapText="1" shrinkToFit="1"/>
      <protection locked="0"/>
    </xf>
    <xf numFmtId="0" fontId="7" fillId="2" borderId="35" xfId="0" applyFont="1" applyFill="1" applyBorder="1" applyAlignment="1" applyProtection="1">
      <alignment horizontal="center" vertical="center" wrapText="1" shrinkToFit="1"/>
      <protection locked="0"/>
    </xf>
    <xf numFmtId="0" fontId="7" fillId="2" borderId="31" xfId="0" applyFont="1" applyFill="1" applyBorder="1" applyAlignment="1" applyProtection="1">
      <alignment horizontal="center" vertical="center"/>
      <protection locked="0"/>
    </xf>
    <xf numFmtId="164" fontId="8" fillId="0" borderId="33" xfId="0" applyNumberFormat="1" applyFont="1" applyBorder="1" applyAlignment="1" applyProtection="1">
      <alignment horizontal="center"/>
      <protection locked="0"/>
    </xf>
    <xf numFmtId="164" fontId="8" fillId="0" borderId="34" xfId="0" applyNumberFormat="1" applyFont="1" applyBorder="1" applyAlignment="1" applyProtection="1">
      <alignment horizontal="center"/>
      <protection locked="0"/>
    </xf>
    <xf numFmtId="164" fontId="8" fillId="0" borderId="21" xfId="0" applyNumberFormat="1" applyFont="1" applyBorder="1" applyAlignment="1" applyProtection="1">
      <alignment horizontal="center"/>
      <protection locked="0"/>
    </xf>
    <xf numFmtId="3" fontId="7" fillId="6" borderId="22" xfId="0" applyNumberFormat="1" applyFont="1" applyFill="1" applyBorder="1" applyAlignment="1" applyProtection="1">
      <alignment horizontal="center"/>
    </xf>
    <xf numFmtId="3" fontId="8" fillId="0" borderId="33" xfId="0" applyNumberFormat="1" applyFont="1" applyBorder="1" applyAlignment="1" applyProtection="1">
      <alignment horizontal="center"/>
      <protection locked="0"/>
    </xf>
    <xf numFmtId="3" fontId="8" fillId="0" borderId="21" xfId="0" applyNumberFormat="1" applyFont="1" applyBorder="1" applyAlignment="1" applyProtection="1">
      <alignment horizontal="center"/>
      <protection locked="0"/>
    </xf>
    <xf numFmtId="164" fontId="8" fillId="0" borderId="28" xfId="0" applyNumberFormat="1" applyFont="1" applyBorder="1" applyAlignment="1" applyProtection="1">
      <alignment horizontal="center" vertical="center"/>
      <protection locked="0"/>
    </xf>
    <xf numFmtId="164" fontId="8" fillId="0" borderId="29" xfId="0" applyNumberFormat="1" applyFont="1" applyBorder="1" applyAlignment="1" applyProtection="1">
      <alignment horizontal="center" vertical="center"/>
      <protection locked="0"/>
    </xf>
    <xf numFmtId="164" fontId="8" fillId="0" borderId="25" xfId="0" applyNumberFormat="1" applyFont="1" applyBorder="1" applyAlignment="1" applyProtection="1">
      <alignment horizontal="center" vertical="center"/>
      <protection locked="0"/>
    </xf>
    <xf numFmtId="164" fontId="8" fillId="0" borderId="4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14" xfId="0" applyNumberFormat="1" applyFont="1" applyBorder="1" applyAlignment="1" applyProtection="1">
      <alignment horizontal="center" vertical="center"/>
      <protection locked="0"/>
    </xf>
    <xf numFmtId="164" fontId="8" fillId="0" borderId="30" xfId="0" applyNumberFormat="1" applyFont="1" applyBorder="1" applyAlignment="1" applyProtection="1">
      <alignment horizontal="center" vertical="center"/>
      <protection locked="0"/>
    </xf>
    <xf numFmtId="164" fontId="8" fillId="0" borderId="31" xfId="0" applyNumberFormat="1" applyFont="1" applyBorder="1" applyAlignment="1" applyProtection="1">
      <alignment horizontal="center" vertical="center"/>
      <protection locked="0"/>
    </xf>
    <xf numFmtId="164" fontId="8" fillId="0" borderId="32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right"/>
      <protection locked="0"/>
    </xf>
    <xf numFmtId="0" fontId="10" fillId="0" borderId="11" xfId="0" applyFont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13" fillId="2" borderId="13" xfId="0" applyFont="1" applyFill="1" applyBorder="1" applyAlignment="1" applyProtection="1">
      <alignment horizontal="center" vertical="center"/>
      <protection locked="0"/>
    </xf>
    <xf numFmtId="0" fontId="13" fillId="2" borderId="15" xfId="0" applyFont="1" applyFill="1" applyBorder="1" applyAlignment="1" applyProtection="1">
      <alignment horizontal="center" vertical="center"/>
      <protection locked="0"/>
    </xf>
    <xf numFmtId="0" fontId="20" fillId="2" borderId="36" xfId="0" applyFont="1" applyFill="1" applyBorder="1" applyAlignment="1" applyProtection="1">
      <alignment horizontal="left" vertical="center"/>
      <protection locked="0"/>
    </xf>
    <xf numFmtId="0" fontId="6" fillId="2" borderId="18" xfId="0" applyFont="1" applyFill="1" applyBorder="1" applyAlignment="1" applyProtection="1">
      <alignment horizontal="left" vertical="center"/>
      <protection locked="0"/>
    </xf>
    <xf numFmtId="0" fontId="20" fillId="2" borderId="19" xfId="0" applyFont="1" applyFill="1" applyBorder="1" applyAlignment="1" applyProtection="1">
      <alignment horizontal="left" vertical="center" wrapText="1"/>
      <protection locked="0"/>
    </xf>
    <xf numFmtId="0" fontId="20" fillId="2" borderId="20" xfId="0" applyFont="1" applyFill="1" applyBorder="1" applyAlignment="1" applyProtection="1">
      <alignment horizontal="left" vertical="center" wrapText="1"/>
      <protection locked="0"/>
    </xf>
    <xf numFmtId="0" fontId="20" fillId="2" borderId="52" xfId="0" applyFont="1" applyFill="1" applyBorder="1" applyAlignment="1" applyProtection="1">
      <alignment horizontal="left" vertical="center" wrapText="1"/>
      <protection locked="0"/>
    </xf>
    <xf numFmtId="0" fontId="20" fillId="2" borderId="53" xfId="0" applyFont="1" applyFill="1" applyBorder="1" applyAlignment="1" applyProtection="1">
      <alignment horizontal="left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13" fillId="2" borderId="12" xfId="0" applyFont="1" applyFill="1" applyBorder="1" applyAlignment="1" applyProtection="1">
      <alignment horizontal="center" vertical="center"/>
      <protection locked="0"/>
    </xf>
    <xf numFmtId="0" fontId="13" fillId="2" borderId="14" xfId="0" applyFont="1" applyFill="1" applyBorder="1" applyAlignment="1" applyProtection="1">
      <alignment horizontal="center" vertical="center"/>
      <protection locked="0"/>
    </xf>
    <xf numFmtId="0" fontId="20" fillId="2" borderId="43" xfId="0" applyFont="1" applyFill="1" applyBorder="1" applyAlignment="1" applyProtection="1">
      <alignment horizontal="left" vertical="center" wrapText="1"/>
      <protection locked="0"/>
    </xf>
    <xf numFmtId="0" fontId="20" fillId="2" borderId="27" xfId="0" applyFont="1" applyFill="1" applyBorder="1" applyAlignment="1" applyProtection="1">
      <alignment horizontal="left" vertical="center" wrapText="1"/>
      <protection locked="0"/>
    </xf>
    <xf numFmtId="0" fontId="20" fillId="2" borderId="36" xfId="0" applyFont="1" applyFill="1" applyBorder="1" applyAlignment="1" applyProtection="1">
      <alignment horizontal="left" vertical="center" wrapText="1"/>
      <protection locked="0"/>
    </xf>
    <xf numFmtId="0" fontId="20" fillId="2" borderId="18" xfId="0" applyFont="1" applyFill="1" applyBorder="1" applyAlignment="1" applyProtection="1">
      <alignment horizontal="left" vertical="center" wrapText="1"/>
      <protection locked="0"/>
    </xf>
    <xf numFmtId="4" fontId="8" fillId="0" borderId="33" xfId="0" applyNumberFormat="1" applyFont="1" applyBorder="1" applyAlignment="1" applyProtection="1">
      <alignment horizontal="center"/>
      <protection locked="0"/>
    </xf>
    <xf numFmtId="4" fontId="8" fillId="0" borderId="21" xfId="0" applyNumberFormat="1" applyFont="1" applyBorder="1" applyAlignment="1" applyProtection="1">
      <alignment horizontal="center"/>
      <protection locked="0"/>
    </xf>
    <xf numFmtId="165" fontId="7" fillId="6" borderId="30" xfId="0" applyNumberFormat="1" applyFont="1" applyFill="1" applyBorder="1" applyAlignment="1" applyProtection="1">
      <alignment horizontal="right"/>
    </xf>
    <xf numFmtId="165" fontId="7" fillId="6" borderId="32" xfId="0" applyNumberFormat="1" applyFont="1" applyFill="1" applyBorder="1" applyAlignment="1" applyProtection="1">
      <alignment horizontal="right"/>
    </xf>
    <xf numFmtId="3" fontId="7" fillId="6" borderId="30" xfId="0" applyNumberFormat="1" applyFont="1" applyFill="1" applyBorder="1" applyAlignment="1" applyProtection="1">
      <alignment horizontal="right"/>
    </xf>
    <xf numFmtId="3" fontId="7" fillId="6" borderId="32" xfId="0" applyNumberFormat="1" applyFont="1" applyFill="1" applyBorder="1" applyAlignment="1" applyProtection="1">
      <alignment horizontal="right"/>
    </xf>
    <xf numFmtId="164" fontId="8" fillId="6" borderId="34" xfId="0" applyNumberFormat="1" applyFont="1" applyFill="1" applyBorder="1" applyAlignment="1" applyProtection="1">
      <alignment horizontal="center"/>
    </xf>
    <xf numFmtId="164" fontId="8" fillId="6" borderId="21" xfId="0" applyNumberFormat="1" applyFont="1" applyFill="1" applyBorder="1" applyAlignment="1" applyProtection="1">
      <alignment horizontal="center"/>
    </xf>
    <xf numFmtId="0" fontId="19" fillId="2" borderId="22" xfId="0" applyFont="1" applyFill="1" applyBorder="1" applyAlignment="1" applyProtection="1">
      <alignment horizontal="right" vertical="center" wrapText="1"/>
      <protection locked="0"/>
    </xf>
    <xf numFmtId="3" fontId="11" fillId="6" borderId="33" xfId="0" applyNumberFormat="1" applyFont="1" applyFill="1" applyBorder="1" applyAlignment="1" applyProtection="1">
      <alignment horizontal="center" vertical="center"/>
    </xf>
    <xf numFmtId="0" fontId="11" fillId="6" borderId="34" xfId="0" applyFont="1" applyFill="1" applyBorder="1" applyAlignment="1" applyProtection="1">
      <alignment horizontal="center" vertical="center"/>
    </xf>
    <xf numFmtId="0" fontId="11" fillId="6" borderId="21" xfId="0" applyFont="1" applyFill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/>
      <protection locked="0"/>
    </xf>
    <xf numFmtId="0" fontId="5" fillId="0" borderId="34" xfId="0" applyFont="1" applyBorder="1" applyAlignment="1" applyProtection="1">
      <alignment horizontal="left"/>
      <protection locked="0"/>
    </xf>
    <xf numFmtId="0" fontId="5" fillId="0" borderId="21" xfId="0" applyFont="1" applyBorder="1" applyAlignment="1" applyProtection="1">
      <alignment horizontal="left"/>
      <protection locked="0"/>
    </xf>
    <xf numFmtId="3" fontId="7" fillId="6" borderId="22" xfId="0" applyNumberFormat="1" applyFont="1" applyFill="1" applyBorder="1" applyAlignment="1" applyProtection="1">
      <alignment horizontal="right"/>
    </xf>
    <xf numFmtId="0" fontId="7" fillId="2" borderId="22" xfId="0" applyFont="1" applyFill="1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left" wrapText="1"/>
      <protection locked="0"/>
    </xf>
    <xf numFmtId="0" fontId="11" fillId="0" borderId="33" xfId="0" applyFont="1" applyBorder="1" applyAlignment="1" applyProtection="1">
      <alignment horizontal="left" wrapText="1"/>
      <protection locked="0"/>
    </xf>
    <xf numFmtId="0" fontId="11" fillId="0" borderId="22" xfId="0" applyFont="1" applyBorder="1" applyAlignment="1" applyProtection="1">
      <alignment horizontal="left"/>
      <protection locked="0"/>
    </xf>
    <xf numFmtId="0" fontId="7" fillId="2" borderId="34" xfId="0" applyFont="1" applyFill="1" applyBorder="1" applyAlignment="1" applyProtection="1">
      <alignment horizontal="center" vertical="center"/>
      <protection locked="0"/>
    </xf>
    <xf numFmtId="164" fontId="11" fillId="2" borderId="22" xfId="0" applyNumberFormat="1" applyFont="1" applyFill="1" applyBorder="1" applyAlignment="1" applyProtection="1">
      <alignment horizontal="center"/>
      <protection locked="0"/>
    </xf>
    <xf numFmtId="0" fontId="7" fillId="5" borderId="22" xfId="0" applyFont="1" applyFill="1" applyBorder="1" applyAlignment="1" applyProtection="1">
      <alignment horizontal="right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164" fontId="11" fillId="0" borderId="22" xfId="0" applyNumberFormat="1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1" fillId="0" borderId="35" xfId="0" applyFont="1" applyBorder="1" applyAlignment="1" applyProtection="1">
      <alignment horizontal="left"/>
      <protection locked="0"/>
    </xf>
    <xf numFmtId="0" fontId="11" fillId="0" borderId="33" xfId="0" applyFont="1" applyBorder="1" applyAlignment="1" applyProtection="1">
      <alignment horizontal="left" vertical="top"/>
      <protection locked="0"/>
    </xf>
    <xf numFmtId="0" fontId="11" fillId="0" borderId="34" xfId="0" applyFont="1" applyBorder="1" applyAlignment="1" applyProtection="1">
      <alignment horizontal="left" vertical="top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164" fontId="18" fillId="0" borderId="22" xfId="0" applyNumberFormat="1" applyFont="1" applyBorder="1" applyAlignment="1" applyProtection="1">
      <alignment horizontal="center"/>
      <protection locked="0"/>
    </xf>
    <xf numFmtId="3" fontId="7" fillId="6" borderId="33" xfId="0" applyNumberFormat="1" applyFont="1" applyFill="1" applyBorder="1" applyAlignment="1" applyProtection="1">
      <alignment horizontal="center"/>
    </xf>
    <xf numFmtId="3" fontId="7" fillId="6" borderId="21" xfId="0" applyNumberFormat="1" applyFont="1" applyFill="1" applyBorder="1" applyAlignment="1" applyProtection="1">
      <alignment horizontal="center"/>
    </xf>
    <xf numFmtId="0" fontId="11" fillId="0" borderId="26" xfId="0" applyFont="1" applyBorder="1" applyAlignment="1" applyProtection="1">
      <alignment horizontal="left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164" fontId="0" fillId="0" borderId="28" xfId="0" applyNumberFormat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5" fillId="2" borderId="22" xfId="0" applyFont="1" applyFill="1" applyBorder="1" applyAlignment="1" applyProtection="1">
      <alignment horizontal="center"/>
      <protection locked="0"/>
    </xf>
    <xf numFmtId="3" fontId="11" fillId="6" borderId="22" xfId="0" applyNumberFormat="1" applyFont="1" applyFill="1" applyBorder="1" applyAlignment="1" applyProtection="1">
      <alignment horizontal="center" vertical="center"/>
    </xf>
    <xf numFmtId="0" fontId="11" fillId="6" borderId="22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/>
      <protection locked="0"/>
    </xf>
    <xf numFmtId="0" fontId="7" fillId="2" borderId="21" xfId="0" applyFont="1" applyFill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 wrapText="1"/>
      <protection locked="0"/>
    </xf>
    <xf numFmtId="164" fontId="7" fillId="6" borderId="30" xfId="0" applyNumberFormat="1" applyFont="1" applyFill="1" applyBorder="1" applyAlignment="1" applyProtection="1">
      <alignment horizontal="right"/>
    </xf>
    <xf numFmtId="164" fontId="7" fillId="6" borderId="31" xfId="0" applyNumberFormat="1" applyFont="1" applyFill="1" applyBorder="1" applyAlignment="1" applyProtection="1">
      <alignment horizontal="right"/>
    </xf>
    <xf numFmtId="164" fontId="7" fillId="6" borderId="32" xfId="0" applyNumberFormat="1" applyFont="1" applyFill="1" applyBorder="1" applyAlignment="1" applyProtection="1">
      <alignment horizontal="right"/>
    </xf>
    <xf numFmtId="0" fontId="14" fillId="3" borderId="33" xfId="0" applyFont="1" applyFill="1" applyBorder="1" applyAlignment="1" applyProtection="1">
      <alignment horizontal="left"/>
      <protection locked="0"/>
    </xf>
    <xf numFmtId="0" fontId="14" fillId="3" borderId="34" xfId="0" applyFont="1" applyFill="1" applyBorder="1" applyAlignment="1" applyProtection="1">
      <alignment horizontal="left"/>
      <protection locked="0"/>
    </xf>
    <xf numFmtId="164" fontId="0" fillId="0" borderId="22" xfId="0" applyNumberFormat="1" applyBorder="1" applyAlignment="1" applyProtection="1">
      <alignment horizontal="center"/>
      <protection locked="0"/>
    </xf>
    <xf numFmtId="0" fontId="23" fillId="2" borderId="22" xfId="0" applyFont="1" applyFill="1" applyBorder="1" applyAlignment="1" applyProtection="1">
      <alignment horizontal="center" vertical="center" wrapText="1"/>
      <protection locked="0"/>
    </xf>
    <xf numFmtId="3" fontId="11" fillId="0" borderId="33" xfId="0" applyNumberFormat="1" applyFont="1" applyBorder="1" applyAlignment="1" applyProtection="1">
      <alignment horizontal="center" wrapText="1"/>
      <protection locked="0"/>
    </xf>
    <xf numFmtId="3" fontId="11" fillId="0" borderId="21" xfId="0" applyNumberFormat="1" applyFont="1" applyBorder="1" applyAlignment="1" applyProtection="1">
      <alignment horizontal="center" wrapText="1"/>
      <protection locked="0"/>
    </xf>
    <xf numFmtId="0" fontId="7" fillId="5" borderId="22" xfId="0" applyFont="1" applyFill="1" applyBorder="1" applyAlignment="1" applyProtection="1">
      <alignment horizontal="center" vertical="center"/>
      <protection locked="0"/>
    </xf>
    <xf numFmtId="164" fontId="7" fillId="5" borderId="22" xfId="0" applyNumberFormat="1" applyFont="1" applyFill="1" applyBorder="1" applyAlignment="1" applyProtection="1">
      <alignment horizontal="center" vertical="center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0" fontId="23" fillId="2" borderId="39" xfId="0" applyFont="1" applyFill="1" applyBorder="1" applyAlignment="1" applyProtection="1">
      <alignment horizontal="center" vertical="center" wrapText="1"/>
      <protection locked="0"/>
    </xf>
    <xf numFmtId="0" fontId="23" fillId="2" borderId="38" xfId="0" applyFont="1" applyFill="1" applyBorder="1" applyAlignment="1" applyProtection="1">
      <alignment horizontal="center" vertical="center" wrapText="1"/>
      <protection locked="0"/>
    </xf>
    <xf numFmtId="0" fontId="23" fillId="2" borderId="16" xfId="0" applyFont="1" applyFill="1" applyBorder="1" applyAlignment="1" applyProtection="1">
      <alignment horizontal="center" vertical="center" wrapText="1"/>
      <protection locked="0"/>
    </xf>
    <xf numFmtId="0" fontId="11" fillId="0" borderId="34" xfId="0" applyNumberFormat="1" applyFont="1" applyBorder="1" applyAlignment="1" applyProtection="1">
      <alignment horizontal="center"/>
      <protection locked="0"/>
    </xf>
    <xf numFmtId="10" fontId="23" fillId="2" borderId="33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33" xfId="0" applyFont="1" applyFill="1" applyBorder="1" applyAlignment="1" applyProtection="1">
      <alignment horizontal="center" vertical="center"/>
      <protection locked="0"/>
    </xf>
    <xf numFmtId="0" fontId="23" fillId="2" borderId="34" xfId="0" applyFont="1" applyFill="1" applyBorder="1" applyAlignment="1" applyProtection="1">
      <alignment horizontal="center" vertical="center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center" wrapText="1"/>
      <protection locked="0"/>
    </xf>
    <xf numFmtId="0" fontId="15" fillId="0" borderId="25" xfId="0" applyFont="1" applyBorder="1" applyAlignment="1" applyProtection="1">
      <alignment horizontal="center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33" xfId="0" applyFont="1" applyFill="1" applyBorder="1" applyAlignment="1" applyProtection="1">
      <alignment horizontal="center" vertical="center" wrapText="1"/>
      <protection locked="0"/>
    </xf>
    <xf numFmtId="0" fontId="23" fillId="2" borderId="21" xfId="0" applyFont="1" applyFill="1" applyBorder="1" applyAlignment="1" applyProtection="1">
      <alignment horizontal="center" vertical="center"/>
      <protection locked="0"/>
    </xf>
    <xf numFmtId="0" fontId="11" fillId="6" borderId="22" xfId="0" applyFont="1" applyFill="1" applyBorder="1" applyAlignment="1" applyProtection="1">
      <alignment horizontal="center"/>
    </xf>
    <xf numFmtId="164" fontId="11" fillId="0" borderId="0" xfId="0" applyNumberFormat="1" applyFont="1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7" fillId="5" borderId="22" xfId="0" applyFont="1" applyFill="1" applyBorder="1" applyAlignment="1" applyProtection="1">
      <alignment horizontal="center" vertical="center"/>
    </xf>
    <xf numFmtId="0" fontId="0" fillId="5" borderId="33" xfId="0" applyFill="1" applyBorder="1" applyAlignment="1" applyProtection="1">
      <alignment horizontal="center"/>
      <protection locked="0"/>
    </xf>
    <xf numFmtId="0" fontId="0" fillId="5" borderId="34" xfId="0" applyFill="1" applyBorder="1" applyAlignment="1" applyProtection="1">
      <alignment horizontal="center"/>
      <protection locked="0"/>
    </xf>
    <xf numFmtId="0" fontId="0" fillId="5" borderId="21" xfId="0" applyFill="1" applyBorder="1" applyAlignment="1" applyProtection="1">
      <alignment horizontal="center"/>
      <protection locked="0"/>
    </xf>
    <xf numFmtId="164" fontId="7" fillId="3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alignment horizontal="right"/>
      <protection locked="0"/>
    </xf>
    <xf numFmtId="164" fontId="7" fillId="3" borderId="0" xfId="0" applyNumberFormat="1" applyFont="1" applyFill="1" applyBorder="1" applyAlignment="1" applyProtection="1">
      <alignment horizontal="center"/>
      <protection locked="0"/>
    </xf>
    <xf numFmtId="0" fontId="23" fillId="3" borderId="0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57" xfId="0" applyFill="1" applyBorder="1" applyAlignment="1" applyProtection="1">
      <alignment horizontal="center"/>
      <protection locked="0"/>
    </xf>
    <xf numFmtId="0" fontId="0" fillId="2" borderId="60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3" fontId="3" fillId="6" borderId="50" xfId="0" applyNumberFormat="1" applyFont="1" applyFill="1" applyBorder="1" applyAlignment="1" applyProtection="1">
      <alignment horizontal="center"/>
    </xf>
    <xf numFmtId="0" fontId="3" fillId="6" borderId="21" xfId="0" applyFont="1" applyFill="1" applyBorder="1" applyAlignment="1" applyProtection="1">
      <alignment horizontal="center"/>
    </xf>
    <xf numFmtId="9" fontId="3" fillId="6" borderId="33" xfId="0" applyNumberFormat="1" applyFont="1" applyFill="1" applyBorder="1" applyAlignment="1" applyProtection="1">
      <alignment horizontal="center"/>
    </xf>
    <xf numFmtId="9" fontId="3" fillId="6" borderId="55" xfId="0" applyNumberFormat="1" applyFont="1" applyFill="1" applyBorder="1" applyAlignment="1" applyProtection="1">
      <alignment horizontal="center"/>
    </xf>
    <xf numFmtId="0" fontId="19" fillId="2" borderId="33" xfId="0" applyFont="1" applyFill="1" applyBorder="1" applyAlignment="1" applyProtection="1">
      <alignment horizontal="center" vertical="center" wrapText="1"/>
      <protection locked="0"/>
    </xf>
    <xf numFmtId="0" fontId="19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0" fontId="0" fillId="5" borderId="50" xfId="0" applyFill="1" applyBorder="1" applyAlignment="1" applyProtection="1">
      <alignment horizontal="center"/>
    </xf>
    <xf numFmtId="0" fontId="0" fillId="5" borderId="21" xfId="0" applyFill="1" applyBorder="1" applyAlignment="1" applyProtection="1">
      <alignment horizontal="center"/>
    </xf>
    <xf numFmtId="0" fontId="4" fillId="2" borderId="49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39" xfId="0" applyFont="1" applyFill="1" applyBorder="1" applyAlignment="1" applyProtection="1">
      <alignment horizontal="center" vertical="center" wrapText="1"/>
      <protection locked="0"/>
    </xf>
    <xf numFmtId="0" fontId="4" fillId="2" borderId="56" xfId="0" applyFont="1" applyFill="1" applyBorder="1" applyAlignment="1" applyProtection="1">
      <alignment horizontal="center" vertical="center" wrapText="1"/>
      <protection locked="0"/>
    </xf>
    <xf numFmtId="0" fontId="0" fillId="5" borderId="33" xfId="0" applyFill="1" applyBorder="1" applyAlignment="1" applyProtection="1">
      <alignment horizontal="center"/>
    </xf>
    <xf numFmtId="0" fontId="0" fillId="5" borderId="55" xfId="0" applyFill="1" applyBorder="1" applyAlignment="1" applyProtection="1">
      <alignment horizontal="center"/>
    </xf>
    <xf numFmtId="0" fontId="19" fillId="2" borderId="22" xfId="0" applyFont="1" applyFill="1" applyBorder="1" applyAlignment="1" applyProtection="1">
      <alignment horizontal="center" wrapText="1"/>
      <protection locked="0"/>
    </xf>
    <xf numFmtId="3" fontId="3" fillId="6" borderId="22" xfId="0" applyNumberFormat="1" applyFont="1" applyFill="1" applyBorder="1" applyAlignment="1" applyProtection="1">
      <alignment horizontal="center"/>
    </xf>
    <xf numFmtId="0" fontId="6" fillId="0" borderId="22" xfId="0" applyFont="1" applyBorder="1" applyAlignment="1" applyProtection="1">
      <alignment horizontal="left"/>
      <protection locked="0"/>
    </xf>
    <xf numFmtId="0" fontId="6" fillId="0" borderId="33" xfId="0" applyFont="1" applyBorder="1" applyAlignment="1" applyProtection="1">
      <alignment horizontal="left"/>
      <protection locked="0"/>
    </xf>
    <xf numFmtId="0" fontId="6" fillId="0" borderId="34" xfId="0" applyFont="1" applyBorder="1" applyAlignment="1" applyProtection="1">
      <alignment horizontal="left"/>
      <protection locked="0"/>
    </xf>
    <xf numFmtId="0" fontId="6" fillId="0" borderId="21" xfId="0" applyFont="1" applyBorder="1" applyAlignment="1" applyProtection="1">
      <alignment horizontal="left"/>
      <protection locked="0"/>
    </xf>
    <xf numFmtId="0" fontId="11" fillId="2" borderId="58" xfId="0" applyFont="1" applyFill="1" applyBorder="1" applyAlignment="1" applyProtection="1">
      <alignment horizontal="center"/>
      <protection locked="0"/>
    </xf>
    <xf numFmtId="0" fontId="23" fillId="2" borderId="33" xfId="0" applyFont="1" applyFill="1" applyBorder="1" applyAlignment="1" applyProtection="1">
      <alignment horizontal="center" vertical="center" wrapText="1"/>
      <protection locked="0"/>
    </xf>
    <xf numFmtId="0" fontId="23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/>
    </xf>
    <xf numFmtId="0" fontId="11" fillId="0" borderId="21" xfId="0" applyFont="1" applyBorder="1" applyAlignment="1">
      <alignment horizontal="left" wrapText="1"/>
    </xf>
    <xf numFmtId="0" fontId="8" fillId="0" borderId="22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11" fillId="0" borderId="22" xfId="0" applyFont="1" applyBorder="1" applyAlignment="1">
      <alignment horizontal="left" wrapText="1"/>
    </xf>
    <xf numFmtId="0" fontId="11" fillId="0" borderId="22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7" fillId="2" borderId="2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left"/>
    </xf>
    <xf numFmtId="0" fontId="11" fillId="3" borderId="34" xfId="0" applyFont="1" applyFill="1" applyBorder="1" applyAlignment="1">
      <alignment horizontal="left"/>
    </xf>
    <xf numFmtId="0" fontId="11" fillId="3" borderId="21" xfId="0" applyFont="1" applyFill="1" applyBorder="1" applyAlignment="1">
      <alignment horizontal="left"/>
    </xf>
    <xf numFmtId="0" fontId="11" fillId="2" borderId="22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</cellXfs>
  <cellStyles count="1">
    <cellStyle name="Normalny" xfId="0" builtinId="0"/>
  </cellStyles>
  <dxfs count="1">
    <dxf>
      <fill>
        <patternFill patternType="solid">
          <fgColor auto="1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66676</xdr:colOff>
      <xdr:row>658</xdr:row>
      <xdr:rowOff>152401</xdr:rowOff>
    </xdr:from>
    <xdr:to>
      <xdr:col>11</xdr:col>
      <xdr:colOff>485776</xdr:colOff>
      <xdr:row>663</xdr:row>
      <xdr:rowOff>189532</xdr:rowOff>
    </xdr:to>
    <xdr:pic>
      <xdr:nvPicPr>
        <xdr:cNvPr id="5" name="Obraz 4" descr="logo_pife_ue_efsi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6" y="216141301"/>
          <a:ext cx="8362950" cy="999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179295</xdr:colOff>
      <xdr:row>405</xdr:row>
      <xdr:rowOff>56029</xdr:rowOff>
    </xdr:from>
    <xdr:to>
      <xdr:col>13</xdr:col>
      <xdr:colOff>19059</xdr:colOff>
      <xdr:row>411</xdr:row>
      <xdr:rowOff>134470</xdr:rowOff>
    </xdr:to>
    <xdr:pic>
      <xdr:nvPicPr>
        <xdr:cNvPr id="4" name="Obraz 3" descr="logo_pife_ue_efsi-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736" y="165297970"/>
          <a:ext cx="10317264" cy="123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156882</xdr:colOff>
      <xdr:row>412</xdr:row>
      <xdr:rowOff>156882</xdr:rowOff>
    </xdr:from>
    <xdr:to>
      <xdr:col>12</xdr:col>
      <xdr:colOff>1554263</xdr:colOff>
      <xdr:row>419</xdr:row>
      <xdr:rowOff>44823</xdr:rowOff>
    </xdr:to>
    <xdr:pic>
      <xdr:nvPicPr>
        <xdr:cNvPr id="4" name="Obraz 3" descr="logo_pife_ue_efsi-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6323" y="165398823"/>
          <a:ext cx="10317264" cy="123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89648</xdr:colOff>
      <xdr:row>409</xdr:row>
      <xdr:rowOff>22413</xdr:rowOff>
    </xdr:from>
    <xdr:to>
      <xdr:col>12</xdr:col>
      <xdr:colOff>1487029</xdr:colOff>
      <xdr:row>415</xdr:row>
      <xdr:rowOff>100854</xdr:rowOff>
    </xdr:to>
    <xdr:pic>
      <xdr:nvPicPr>
        <xdr:cNvPr id="5" name="Obraz 4" descr="logo_pife_ue_efsi-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9089" y="165454854"/>
          <a:ext cx="10317264" cy="123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660"/>
  <sheetViews>
    <sheetView showGridLines="0" tabSelected="1" view="pageBreakPreview" zoomScaleNormal="85" zoomScaleSheetLayoutView="100" workbookViewId="0">
      <selection activeCell="N3" sqref="N3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9.140625" style="11" customWidth="1"/>
    <col min="8" max="8" width="25.85546875" style="11" customWidth="1"/>
    <col min="9" max="9" width="22" style="11" customWidth="1"/>
    <col min="10" max="10" width="21.85546875" style="11" customWidth="1"/>
    <col min="11" max="11" width="20.28515625" style="11" customWidth="1"/>
    <col min="12" max="12" width="12.7109375" style="11" customWidth="1"/>
    <col min="13" max="16384" width="9.140625" style="11"/>
  </cols>
  <sheetData>
    <row r="3" spans="2:14" x14ac:dyDescent="0.25">
      <c r="N3" s="12" t="s">
        <v>296</v>
      </c>
    </row>
    <row r="4" spans="2:14" ht="15.75" thickBot="1" x14ac:dyDescent="0.3"/>
    <row r="5" spans="2:14" ht="15.75" thickBot="1" x14ac:dyDescent="0.3">
      <c r="J5" s="292"/>
      <c r="K5" s="293"/>
      <c r="L5" s="293"/>
      <c r="M5" s="212"/>
    </row>
    <row r="6" spans="2:14" x14ac:dyDescent="0.25">
      <c r="K6" s="13" t="s">
        <v>0</v>
      </c>
    </row>
    <row r="8" spans="2:14" ht="15.75" thickBot="1" x14ac:dyDescent="0.3"/>
    <row r="9" spans="2:14" ht="15" customHeight="1" x14ac:dyDescent="0.25">
      <c r="B9" s="14"/>
      <c r="C9" s="294" t="s">
        <v>1</v>
      </c>
      <c r="D9" s="295"/>
      <c r="E9" s="296"/>
      <c r="F9" s="15"/>
      <c r="G9" s="14"/>
      <c r="H9" s="14"/>
    </row>
    <row r="10" spans="2:14" x14ac:dyDescent="0.25">
      <c r="B10" s="14"/>
      <c r="C10" s="297"/>
      <c r="D10" s="298"/>
      <c r="E10" s="299"/>
      <c r="F10" s="15"/>
      <c r="G10" s="14"/>
      <c r="H10" s="14"/>
    </row>
    <row r="11" spans="2:14" x14ac:dyDescent="0.25">
      <c r="B11" s="14"/>
      <c r="C11" s="297"/>
      <c r="D11" s="298"/>
      <c r="E11" s="299"/>
      <c r="F11" s="15"/>
      <c r="G11" s="14"/>
      <c r="H11" s="14"/>
    </row>
    <row r="12" spans="2:14" ht="15.75" thickBot="1" x14ac:dyDescent="0.3">
      <c r="B12" s="14"/>
      <c r="C12" s="297"/>
      <c r="D12" s="298"/>
      <c r="E12" s="299"/>
      <c r="F12" s="15"/>
      <c r="G12" s="14"/>
      <c r="H12" s="14"/>
    </row>
    <row r="13" spans="2:14" ht="15.75" thickBot="1" x14ac:dyDescent="0.3">
      <c r="B13" s="14"/>
      <c r="C13" s="300"/>
      <c r="D13" s="301"/>
      <c r="E13" s="302"/>
      <c r="F13" s="15"/>
      <c r="G13" s="14"/>
      <c r="H13" s="14"/>
      <c r="J13" s="303" t="s">
        <v>295</v>
      </c>
      <c r="K13" s="304"/>
      <c r="L13" s="304"/>
      <c r="M13" s="305"/>
    </row>
    <row r="14" spans="2:14" ht="15.75" thickBot="1" x14ac:dyDescent="0.3">
      <c r="B14" s="14"/>
      <c r="C14" s="15"/>
      <c r="D14" s="15"/>
      <c r="E14" s="15"/>
      <c r="F14" s="15"/>
      <c r="G14" s="14"/>
      <c r="H14" s="14"/>
      <c r="J14" s="306"/>
      <c r="K14" s="307"/>
      <c r="L14" s="307"/>
      <c r="M14" s="308"/>
    </row>
    <row r="15" spans="2:14" x14ac:dyDescent="0.25">
      <c r="B15" s="14"/>
      <c r="C15" s="15"/>
      <c r="D15" s="15"/>
      <c r="E15" s="15"/>
      <c r="F15" s="15"/>
      <c r="G15" s="14"/>
      <c r="H15" s="14"/>
      <c r="J15" s="16"/>
    </row>
    <row r="16" spans="2:14" ht="15.75" thickBot="1" x14ac:dyDescent="0.3">
      <c r="B16" s="14"/>
      <c r="C16" s="15"/>
      <c r="D16" s="15"/>
      <c r="E16" s="15"/>
      <c r="F16" s="15"/>
      <c r="G16" s="14"/>
      <c r="H16" s="14"/>
      <c r="J16" s="17"/>
    </row>
    <row r="17" spans="2:17" x14ac:dyDescent="0.25">
      <c r="B17" s="14"/>
      <c r="C17" s="15"/>
      <c r="D17" s="15"/>
      <c r="E17" s="15"/>
      <c r="F17" s="309" t="s">
        <v>3</v>
      </c>
      <c r="G17" s="310"/>
      <c r="H17" s="310"/>
      <c r="I17" s="310"/>
      <c r="J17" s="311"/>
    </row>
    <row r="18" spans="2:17" ht="15.75" thickBot="1" x14ac:dyDescent="0.3">
      <c r="B18" s="14"/>
      <c r="C18" s="15"/>
      <c r="D18" s="15"/>
      <c r="E18" s="15"/>
      <c r="F18" s="312"/>
      <c r="G18" s="313"/>
      <c r="H18" s="313"/>
      <c r="I18" s="313"/>
      <c r="J18" s="314"/>
    </row>
    <row r="19" spans="2:17" ht="15.75" thickBot="1" x14ac:dyDescent="0.3">
      <c r="B19" s="14"/>
      <c r="C19" s="15"/>
      <c r="D19" s="15"/>
      <c r="E19" s="15"/>
      <c r="F19" s="15"/>
      <c r="G19" s="14"/>
      <c r="H19" s="14"/>
      <c r="J19" s="17"/>
    </row>
    <row r="20" spans="2:17" ht="15" customHeight="1" x14ac:dyDescent="0.25">
      <c r="B20" s="14"/>
      <c r="C20" s="303" t="s">
        <v>294</v>
      </c>
      <c r="D20" s="304"/>
      <c r="E20" s="304"/>
      <c r="F20" s="304"/>
      <c r="G20" s="304"/>
      <c r="H20" s="304"/>
      <c r="I20" s="304"/>
      <c r="J20" s="304"/>
      <c r="K20" s="304"/>
      <c r="L20" s="304"/>
      <c r="M20" s="305"/>
      <c r="N20" s="14"/>
      <c r="O20" s="14"/>
    </row>
    <row r="21" spans="2:17" x14ac:dyDescent="0.25">
      <c r="B21" s="14"/>
      <c r="C21" s="315"/>
      <c r="D21" s="316"/>
      <c r="E21" s="316"/>
      <c r="F21" s="316"/>
      <c r="G21" s="316"/>
      <c r="H21" s="316"/>
      <c r="I21" s="316"/>
      <c r="J21" s="316"/>
      <c r="K21" s="316"/>
      <c r="L21" s="316"/>
      <c r="M21" s="317"/>
      <c r="N21" s="14"/>
      <c r="O21" s="14"/>
    </row>
    <row r="22" spans="2:17" x14ac:dyDescent="0.25">
      <c r="B22" s="14"/>
      <c r="C22" s="315"/>
      <c r="D22" s="316"/>
      <c r="E22" s="316"/>
      <c r="F22" s="316"/>
      <c r="G22" s="316"/>
      <c r="H22" s="316"/>
      <c r="I22" s="316"/>
      <c r="J22" s="316"/>
      <c r="K22" s="316"/>
      <c r="L22" s="316"/>
      <c r="M22" s="317"/>
      <c r="N22" s="14"/>
      <c r="O22" s="14"/>
    </row>
    <row r="23" spans="2:17" ht="15.75" thickBot="1" x14ac:dyDescent="0.3">
      <c r="B23" s="14"/>
      <c r="C23" s="306"/>
      <c r="D23" s="307"/>
      <c r="E23" s="307"/>
      <c r="F23" s="307"/>
      <c r="G23" s="307"/>
      <c r="H23" s="307"/>
      <c r="I23" s="307"/>
      <c r="J23" s="307"/>
      <c r="K23" s="307"/>
      <c r="L23" s="307"/>
      <c r="M23" s="308"/>
      <c r="N23" s="14"/>
      <c r="O23" s="14"/>
    </row>
    <row r="24" spans="2:17" x14ac:dyDescent="0.25"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4"/>
      <c r="O24" s="14"/>
    </row>
    <row r="25" spans="2:17" ht="15.75" thickBot="1" x14ac:dyDescent="0.3"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4"/>
      <c r="O25" s="14"/>
    </row>
    <row r="26" spans="2:17" x14ac:dyDescent="0.25">
      <c r="B26" s="14"/>
      <c r="C26" s="15"/>
      <c r="D26" s="15"/>
      <c r="E26" s="15"/>
      <c r="F26" s="320" t="s">
        <v>12</v>
      </c>
      <c r="G26" s="321"/>
      <c r="H26" s="321"/>
      <c r="I26" s="321"/>
      <c r="J26" s="322"/>
      <c r="K26" s="15"/>
      <c r="L26" s="15"/>
      <c r="M26" s="15"/>
      <c r="N26" s="14"/>
      <c r="O26" s="14"/>
    </row>
    <row r="27" spans="2:17" ht="15.75" thickBot="1" x14ac:dyDescent="0.3">
      <c r="B27" s="14"/>
      <c r="C27" s="15"/>
      <c r="D27" s="15"/>
      <c r="E27" s="15"/>
      <c r="F27" s="323"/>
      <c r="G27" s="324"/>
      <c r="H27" s="324"/>
      <c r="I27" s="324"/>
      <c r="J27" s="325"/>
      <c r="K27" s="15"/>
      <c r="L27" s="15"/>
      <c r="M27" s="15"/>
      <c r="N27" s="14"/>
      <c r="O27" s="14"/>
    </row>
    <row r="28" spans="2:17" x14ac:dyDescent="0.25"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4"/>
      <c r="O28" s="14"/>
    </row>
    <row r="29" spans="2:17" ht="15.75" thickBot="1" x14ac:dyDescent="0.3"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4"/>
      <c r="O29" s="14"/>
      <c r="P29" s="406" t="s">
        <v>209</v>
      </c>
      <c r="Q29" s="406"/>
    </row>
    <row r="30" spans="2:17" ht="20.25" customHeight="1" x14ac:dyDescent="0.3">
      <c r="B30" s="14"/>
      <c r="C30" s="14"/>
      <c r="D30" s="14"/>
      <c r="E30" s="18"/>
      <c r="F30" s="334" t="s">
        <v>4</v>
      </c>
      <c r="G30" s="335"/>
      <c r="H30" s="335" t="s">
        <v>5</v>
      </c>
      <c r="I30" s="338" t="s">
        <v>6</v>
      </c>
      <c r="J30" s="326" t="s">
        <v>7</v>
      </c>
      <c r="K30" s="326" t="s">
        <v>8</v>
      </c>
      <c r="L30" s="14"/>
      <c r="M30" s="14"/>
      <c r="N30" s="14"/>
      <c r="O30" s="14"/>
      <c r="P30" s="406"/>
      <c r="Q30" s="406"/>
    </row>
    <row r="31" spans="2:17" ht="21" thickBot="1" x14ac:dyDescent="0.35">
      <c r="B31" s="14"/>
      <c r="C31" s="14"/>
      <c r="D31" s="14"/>
      <c r="E31" s="18"/>
      <c r="F31" s="336"/>
      <c r="G31" s="337"/>
      <c r="H31" s="337"/>
      <c r="I31" s="339"/>
      <c r="J31" s="327"/>
      <c r="K31" s="327"/>
      <c r="L31" s="14"/>
      <c r="M31" s="14"/>
      <c r="N31" s="14"/>
      <c r="O31" s="14"/>
      <c r="P31" s="406"/>
      <c r="Q31" s="406"/>
    </row>
    <row r="32" spans="2:17" ht="29.25" customHeight="1" x14ac:dyDescent="0.25">
      <c r="B32" s="14"/>
      <c r="C32" s="14"/>
      <c r="D32" s="14"/>
      <c r="E32" s="19" t="s">
        <v>9</v>
      </c>
      <c r="F32" s="328" t="s">
        <v>200</v>
      </c>
      <c r="G32" s="329"/>
      <c r="H32" s="107">
        <f>L65</f>
        <v>0</v>
      </c>
      <c r="I32" s="20"/>
      <c r="J32" s="21"/>
      <c r="K32" s="22"/>
      <c r="L32" s="14"/>
      <c r="M32" s="14"/>
      <c r="N32" s="14"/>
      <c r="O32" s="14"/>
      <c r="P32" s="191" t="str">
        <f>IF(H32=SUM(I32:K32),"TAK","NIE")</f>
        <v>TAK</v>
      </c>
      <c r="Q32" s="210"/>
    </row>
    <row r="33" spans="5:17" ht="36.75" customHeight="1" x14ac:dyDescent="0.25">
      <c r="E33" s="23" t="s">
        <v>10</v>
      </c>
      <c r="F33" s="330" t="s">
        <v>173</v>
      </c>
      <c r="G33" s="331"/>
      <c r="H33" s="108">
        <f>H90+L185</f>
        <v>0</v>
      </c>
      <c r="I33" s="24"/>
      <c r="J33" s="25"/>
      <c r="K33" s="26"/>
      <c r="P33" s="191" t="str">
        <f t="shared" ref="P33:P40" si="0">IF(H33=SUM(I33:K33),"TAK","NIE")</f>
        <v>TAK</v>
      </c>
      <c r="Q33" s="210"/>
    </row>
    <row r="34" spans="5:17" ht="31.5" customHeight="1" x14ac:dyDescent="0.25">
      <c r="E34" s="23" t="s">
        <v>13</v>
      </c>
      <c r="F34" s="330" t="s">
        <v>201</v>
      </c>
      <c r="G34" s="331"/>
      <c r="H34" s="108">
        <f>G299+J506</f>
        <v>0</v>
      </c>
      <c r="I34" s="24"/>
      <c r="J34" s="25"/>
      <c r="K34" s="26"/>
      <c r="P34" s="191" t="str">
        <f t="shared" si="0"/>
        <v>TAK</v>
      </c>
      <c r="Q34" s="210"/>
    </row>
    <row r="35" spans="5:17" ht="28.5" customHeight="1" x14ac:dyDescent="0.25">
      <c r="E35" s="23" t="s">
        <v>14</v>
      </c>
      <c r="F35" s="330" t="s">
        <v>202</v>
      </c>
      <c r="G35" s="331"/>
      <c r="H35" s="108">
        <f>K525</f>
        <v>0</v>
      </c>
      <c r="I35" s="24"/>
      <c r="J35" s="25"/>
      <c r="K35" s="26"/>
      <c r="P35" s="191" t="str">
        <f t="shared" si="0"/>
        <v>TAK</v>
      </c>
      <c r="Q35" s="210"/>
    </row>
    <row r="36" spans="5:17" ht="28.5" customHeight="1" thickBot="1" x14ac:dyDescent="0.3">
      <c r="E36" s="27" t="s">
        <v>15</v>
      </c>
      <c r="F36" s="340" t="s">
        <v>203</v>
      </c>
      <c r="G36" s="341"/>
      <c r="H36" s="109">
        <f>(SUMIF(H626:H645,'do aut wyliczen'!K32,J626:J645))+(SUMIF(H626:H645,'do aut wyliczen'!K33,J626:J645))+L601+I619</f>
        <v>0</v>
      </c>
      <c r="I36" s="28"/>
      <c r="J36" s="29"/>
      <c r="K36" s="30"/>
      <c r="P36" s="191" t="str">
        <f t="shared" si="0"/>
        <v>TAK</v>
      </c>
      <c r="Q36" s="210"/>
    </row>
    <row r="37" spans="5:17" ht="35.25" customHeight="1" x14ac:dyDescent="0.25">
      <c r="E37" s="19" t="s">
        <v>27</v>
      </c>
      <c r="F37" s="342" t="s">
        <v>170</v>
      </c>
      <c r="G37" s="343"/>
      <c r="H37" s="107">
        <f>H112+H134+H156+H178+L190+L193+L196+L199+L191+L194+L197+L200</f>
        <v>0</v>
      </c>
      <c r="I37" s="31"/>
      <c r="J37" s="32"/>
      <c r="K37" s="33"/>
      <c r="P37" s="191" t="str">
        <f t="shared" si="0"/>
        <v>TAK</v>
      </c>
      <c r="Q37" s="210"/>
    </row>
    <row r="38" spans="5:17" ht="35.25" customHeight="1" x14ac:dyDescent="0.25">
      <c r="E38" s="23" t="s">
        <v>29</v>
      </c>
      <c r="F38" s="330" t="s">
        <v>169</v>
      </c>
      <c r="G38" s="331"/>
      <c r="H38" s="108">
        <f>G318+G333+G348+G363</f>
        <v>0</v>
      </c>
      <c r="I38" s="28"/>
      <c r="J38" s="29"/>
      <c r="K38" s="30"/>
      <c r="P38" s="191" t="str">
        <f t="shared" si="0"/>
        <v>TAK</v>
      </c>
      <c r="Q38" s="210"/>
    </row>
    <row r="39" spans="5:17" ht="34.5" customHeight="1" x14ac:dyDescent="0.25">
      <c r="E39" s="23" t="s">
        <v>33</v>
      </c>
      <c r="F39" s="330" t="s">
        <v>171</v>
      </c>
      <c r="G39" s="331"/>
      <c r="H39" s="108">
        <f>K540+K555+K570+K585</f>
        <v>0</v>
      </c>
      <c r="I39" s="25"/>
      <c r="J39" s="25"/>
      <c r="K39" s="26"/>
      <c r="P39" s="191" t="str">
        <f t="shared" si="0"/>
        <v>TAK</v>
      </c>
      <c r="Q39" s="210"/>
    </row>
    <row r="40" spans="5:17" ht="34.5" customHeight="1" thickBot="1" x14ac:dyDescent="0.3">
      <c r="E40" s="34" t="s">
        <v>34</v>
      </c>
      <c r="F40" s="332" t="s">
        <v>172</v>
      </c>
      <c r="G40" s="333"/>
      <c r="H40" s="110">
        <f>(SUMIF(H626:H645,'do aut wyliczen'!K34,J626:J645))+(SUMIF(H626:H645,'do aut wyliczen'!K35,J626:J645))+(SUMIF(H626:H645,'do aut wyliczen'!K36,J626:J645))+(SUMIF(H626:H645,'do aut wyliczen'!K37,J626:J645))+(SUMIF(H626:H645,'do aut wyliczen'!#REF!,J626:J645))+(SUMIF(H626:H645,'do aut wyliczen'!#REF!,J626:J645))+(SUMIF(H626:H645,'do aut wyliczen'!#REF!,J626:J645))</f>
        <v>0</v>
      </c>
      <c r="I40" s="35"/>
      <c r="J40" s="35"/>
      <c r="K40" s="36"/>
      <c r="P40" s="399" t="str">
        <f t="shared" si="0"/>
        <v>TAK</v>
      </c>
      <c r="Q40" s="400"/>
    </row>
    <row r="41" spans="5:17" ht="21" thickBot="1" x14ac:dyDescent="0.35">
      <c r="E41" s="18"/>
      <c r="F41" s="318" t="s">
        <v>11</v>
      </c>
      <c r="G41" s="319"/>
      <c r="H41" s="111">
        <f>SUM(H32:H40)</f>
        <v>0</v>
      </c>
      <c r="I41" s="112">
        <f>SUM(I32:I40)</f>
        <v>0</v>
      </c>
      <c r="J41" s="112">
        <f>SUM(J32:J40)</f>
        <v>0</v>
      </c>
      <c r="K41" s="113">
        <f>SUM(K32:K40)</f>
        <v>0</v>
      </c>
      <c r="P41" s="211" t="str">
        <f>IF(H41=(I41+J41+K41),IF(I41&lt;=(H41*0.35),"TAK","NIE"),"NIE")</f>
        <v>TAK</v>
      </c>
      <c r="Q41" s="212"/>
    </row>
    <row r="44" spans="5:17" ht="15.75" thickBot="1" x14ac:dyDescent="0.3"/>
    <row r="45" spans="5:17" x14ac:dyDescent="0.25">
      <c r="F45" s="320" t="s">
        <v>16</v>
      </c>
      <c r="G45" s="321"/>
      <c r="H45" s="321"/>
      <c r="I45" s="321"/>
      <c r="J45" s="322"/>
    </row>
    <row r="46" spans="5:17" ht="15.75" thickBot="1" x14ac:dyDescent="0.3">
      <c r="F46" s="323"/>
      <c r="G46" s="324"/>
      <c r="H46" s="324"/>
      <c r="I46" s="324"/>
      <c r="J46" s="325"/>
    </row>
    <row r="48" spans="5:17" ht="15.75" thickBot="1" x14ac:dyDescent="0.3">
      <c r="G48" s="37"/>
    </row>
    <row r="49" spans="1:14" x14ac:dyDescent="0.25">
      <c r="C49" s="262" t="s">
        <v>43</v>
      </c>
      <c r="D49" s="263"/>
      <c r="E49" s="263"/>
      <c r="F49" s="264"/>
    </row>
    <row r="50" spans="1:14" ht="15.75" thickBot="1" x14ac:dyDescent="0.3">
      <c r="C50" s="265"/>
      <c r="D50" s="266"/>
      <c r="E50" s="266"/>
      <c r="F50" s="267"/>
    </row>
    <row r="52" spans="1:14" ht="18.75" x14ac:dyDescent="0.3">
      <c r="B52" s="259" t="s">
        <v>79</v>
      </c>
      <c r="C52" s="260"/>
    </row>
    <row r="53" spans="1:14" ht="15" customHeight="1" x14ac:dyDescent="0.25">
      <c r="B53" s="190" t="s">
        <v>17</v>
      </c>
      <c r="C53" s="190" t="s">
        <v>18</v>
      </c>
      <c r="D53" s="190"/>
      <c r="E53" s="190"/>
      <c r="F53" s="190"/>
      <c r="G53" s="254" t="s">
        <v>19</v>
      </c>
      <c r="H53" s="254"/>
      <c r="I53" s="254"/>
      <c r="J53" s="254"/>
      <c r="K53" s="274" t="s">
        <v>76</v>
      </c>
      <c r="L53" s="253" t="s">
        <v>77</v>
      </c>
      <c r="M53" s="254"/>
      <c r="N53" s="255"/>
    </row>
    <row r="54" spans="1:14" ht="21" customHeight="1" x14ac:dyDescent="0.25">
      <c r="B54" s="190"/>
      <c r="C54" s="190"/>
      <c r="D54" s="190"/>
      <c r="E54" s="190"/>
      <c r="F54" s="190"/>
      <c r="G54" s="276"/>
      <c r="H54" s="276"/>
      <c r="I54" s="276"/>
      <c r="J54" s="276"/>
      <c r="K54" s="275"/>
      <c r="L54" s="272"/>
      <c r="M54" s="276"/>
      <c r="N54" s="273"/>
    </row>
    <row r="55" spans="1:14" ht="21" x14ac:dyDescent="0.35">
      <c r="B55" s="38" t="s">
        <v>9</v>
      </c>
      <c r="C55" s="223"/>
      <c r="D55" s="223"/>
      <c r="E55" s="223"/>
      <c r="F55" s="223"/>
      <c r="G55" s="223"/>
      <c r="H55" s="223"/>
      <c r="I55" s="223"/>
      <c r="J55" s="223"/>
      <c r="K55" s="39"/>
      <c r="L55" s="229"/>
      <c r="M55" s="229"/>
      <c r="N55" s="229"/>
    </row>
    <row r="56" spans="1:14" ht="21" x14ac:dyDescent="0.35">
      <c r="B56" s="38" t="s">
        <v>10</v>
      </c>
      <c r="C56" s="223"/>
      <c r="D56" s="223"/>
      <c r="E56" s="223"/>
      <c r="F56" s="223"/>
      <c r="G56" s="223"/>
      <c r="H56" s="223"/>
      <c r="I56" s="223"/>
      <c r="J56" s="223"/>
      <c r="K56" s="39"/>
      <c r="L56" s="229"/>
      <c r="M56" s="229"/>
      <c r="N56" s="229"/>
    </row>
    <row r="57" spans="1:14" ht="21" x14ac:dyDescent="0.35">
      <c r="B57" s="38" t="s">
        <v>13</v>
      </c>
      <c r="C57" s="223"/>
      <c r="D57" s="223"/>
      <c r="E57" s="223"/>
      <c r="F57" s="223"/>
      <c r="G57" s="223"/>
      <c r="H57" s="223"/>
      <c r="I57" s="223"/>
      <c r="J57" s="223"/>
      <c r="K57" s="39"/>
      <c r="L57" s="229"/>
      <c r="M57" s="229"/>
      <c r="N57" s="229"/>
    </row>
    <row r="58" spans="1:14" ht="21" x14ac:dyDescent="0.35">
      <c r="B58" s="38" t="s">
        <v>14</v>
      </c>
      <c r="C58" s="223"/>
      <c r="D58" s="223"/>
      <c r="E58" s="223"/>
      <c r="F58" s="223"/>
      <c r="G58" s="223"/>
      <c r="H58" s="223"/>
      <c r="I58" s="223"/>
      <c r="J58" s="223"/>
      <c r="K58" s="39"/>
      <c r="L58" s="229"/>
      <c r="M58" s="229"/>
      <c r="N58" s="229"/>
    </row>
    <row r="59" spans="1:14" ht="21.75" thickBot="1" x14ac:dyDescent="0.4">
      <c r="A59" s="40"/>
      <c r="B59" s="41" t="s">
        <v>15</v>
      </c>
      <c r="C59" s="223"/>
      <c r="D59" s="223"/>
      <c r="E59" s="223"/>
      <c r="F59" s="223"/>
      <c r="G59" s="223"/>
      <c r="H59" s="223"/>
      <c r="I59" s="223"/>
      <c r="J59" s="223"/>
      <c r="K59" s="39"/>
      <c r="L59" s="229"/>
      <c r="M59" s="229"/>
      <c r="N59" s="229"/>
    </row>
    <row r="60" spans="1:14" ht="21" hidden="1" x14ac:dyDescent="0.35">
      <c r="B60" s="42" t="s">
        <v>27</v>
      </c>
      <c r="C60" s="223"/>
      <c r="D60" s="223"/>
      <c r="E60" s="223"/>
      <c r="F60" s="223"/>
      <c r="G60" s="223"/>
      <c r="H60" s="223"/>
      <c r="I60" s="223"/>
      <c r="J60" s="223"/>
      <c r="K60" s="39"/>
      <c r="L60" s="229"/>
      <c r="M60" s="229"/>
      <c r="N60" s="229"/>
    </row>
    <row r="61" spans="1:14" ht="21" hidden="1" x14ac:dyDescent="0.35">
      <c r="B61" s="38" t="s">
        <v>29</v>
      </c>
      <c r="C61" s="223"/>
      <c r="D61" s="223"/>
      <c r="E61" s="223"/>
      <c r="F61" s="223"/>
      <c r="G61" s="223"/>
      <c r="H61" s="223"/>
      <c r="I61" s="223"/>
      <c r="J61" s="223"/>
      <c r="K61" s="39"/>
      <c r="L61" s="229"/>
      <c r="M61" s="229"/>
      <c r="N61" s="229"/>
    </row>
    <row r="62" spans="1:14" ht="21" hidden="1" x14ac:dyDescent="0.35">
      <c r="B62" s="38" t="s">
        <v>33</v>
      </c>
      <c r="C62" s="223"/>
      <c r="D62" s="223"/>
      <c r="E62" s="223"/>
      <c r="F62" s="223"/>
      <c r="G62" s="223"/>
      <c r="H62" s="223"/>
      <c r="I62" s="223"/>
      <c r="J62" s="223"/>
      <c r="K62" s="39"/>
      <c r="L62" s="229"/>
      <c r="M62" s="229"/>
      <c r="N62" s="229"/>
    </row>
    <row r="63" spans="1:14" ht="21" hidden="1" x14ac:dyDescent="0.35">
      <c r="B63" s="38" t="s">
        <v>34</v>
      </c>
      <c r="C63" s="223"/>
      <c r="D63" s="223"/>
      <c r="E63" s="223"/>
      <c r="F63" s="223"/>
      <c r="G63" s="223"/>
      <c r="H63" s="223"/>
      <c r="I63" s="223"/>
      <c r="J63" s="223"/>
      <c r="K63" s="39"/>
      <c r="L63" s="229"/>
      <c r="M63" s="229"/>
      <c r="N63" s="229"/>
    </row>
    <row r="64" spans="1:14" ht="21" hidden="1" x14ac:dyDescent="0.35">
      <c r="B64" s="38" t="s">
        <v>35</v>
      </c>
      <c r="C64" s="220"/>
      <c r="D64" s="221"/>
      <c r="E64" s="221"/>
      <c r="F64" s="222"/>
      <c r="G64" s="220"/>
      <c r="H64" s="221"/>
      <c r="I64" s="221"/>
      <c r="J64" s="222"/>
      <c r="K64" s="39"/>
      <c r="L64" s="277"/>
      <c r="M64" s="278"/>
      <c r="N64" s="279"/>
    </row>
    <row r="65" spans="1:15" ht="21.75" thickTop="1" x14ac:dyDescent="0.35">
      <c r="A65" s="14"/>
      <c r="B65" s="43"/>
      <c r="C65" s="268"/>
      <c r="D65" s="268"/>
      <c r="E65" s="268"/>
      <c r="F65" s="268"/>
      <c r="G65" s="268"/>
      <c r="H65" s="268"/>
      <c r="I65" s="268"/>
      <c r="J65" s="268"/>
      <c r="K65" s="44" t="s">
        <v>36</v>
      </c>
      <c r="L65" s="249">
        <f>SUM(L55:N64)</f>
        <v>0</v>
      </c>
      <c r="M65" s="249"/>
      <c r="N65" s="249"/>
      <c r="O65" s="14"/>
    </row>
    <row r="66" spans="1:15" ht="15.75" thickBot="1" x14ac:dyDescent="0.3"/>
    <row r="67" spans="1:15" x14ac:dyDescent="0.25">
      <c r="C67" s="262" t="s">
        <v>44</v>
      </c>
      <c r="D67" s="263"/>
      <c r="E67" s="263"/>
      <c r="F67" s="264"/>
    </row>
    <row r="68" spans="1:15" ht="15.75" thickBot="1" x14ac:dyDescent="0.3">
      <c r="C68" s="265"/>
      <c r="D68" s="266"/>
      <c r="E68" s="266"/>
      <c r="F68" s="267"/>
    </row>
    <row r="70" spans="1:15" ht="18.75" x14ac:dyDescent="0.3">
      <c r="B70" s="185" t="s">
        <v>174</v>
      </c>
      <c r="C70" s="186"/>
    </row>
    <row r="71" spans="1:15" ht="39.75" customHeight="1" x14ac:dyDescent="0.25">
      <c r="B71" s="250" t="s">
        <v>256</v>
      </c>
      <c r="C71" s="251"/>
      <c r="D71" s="251"/>
      <c r="E71" s="251"/>
      <c r="F71" s="252"/>
    </row>
    <row r="72" spans="1:15" ht="33.75" customHeight="1" x14ac:dyDescent="0.25">
      <c r="B72" s="45" t="s">
        <v>17</v>
      </c>
      <c r="C72" s="253" t="s">
        <v>22</v>
      </c>
      <c r="D72" s="254"/>
      <c r="E72" s="254"/>
      <c r="F72" s="254"/>
      <c r="G72" s="255"/>
      <c r="H72" s="190" t="s">
        <v>20</v>
      </c>
      <c r="I72" s="190"/>
    </row>
    <row r="73" spans="1:15" ht="21" x14ac:dyDescent="0.35">
      <c r="B73" s="38" t="s">
        <v>9</v>
      </c>
      <c r="C73" s="217" t="s">
        <v>23</v>
      </c>
      <c r="D73" s="218"/>
      <c r="E73" s="218"/>
      <c r="F73" s="218"/>
      <c r="G73" s="219"/>
      <c r="H73" s="229"/>
      <c r="I73" s="229"/>
    </row>
    <row r="74" spans="1:15" ht="21" x14ac:dyDescent="0.35">
      <c r="B74" s="38" t="s">
        <v>10</v>
      </c>
      <c r="C74" s="217" t="s">
        <v>24</v>
      </c>
      <c r="D74" s="218"/>
      <c r="E74" s="218"/>
      <c r="F74" s="218"/>
      <c r="G74" s="219"/>
      <c r="H74" s="229"/>
      <c r="I74" s="229"/>
    </row>
    <row r="75" spans="1:15" ht="21" x14ac:dyDescent="0.35">
      <c r="B75" s="38" t="s">
        <v>13</v>
      </c>
      <c r="C75" s="217" t="s">
        <v>25</v>
      </c>
      <c r="D75" s="218"/>
      <c r="E75" s="218"/>
      <c r="F75" s="218"/>
      <c r="G75" s="219"/>
      <c r="H75" s="229"/>
      <c r="I75" s="229"/>
    </row>
    <row r="76" spans="1:15" ht="21" x14ac:dyDescent="0.35">
      <c r="B76" s="38" t="s">
        <v>14</v>
      </c>
      <c r="C76" s="217" t="s">
        <v>199</v>
      </c>
      <c r="D76" s="218"/>
      <c r="E76" s="218"/>
      <c r="F76" s="218"/>
      <c r="G76" s="219"/>
      <c r="H76" s="229"/>
      <c r="I76" s="229"/>
    </row>
    <row r="77" spans="1:15" ht="21" x14ac:dyDescent="0.35">
      <c r="B77" s="38" t="s">
        <v>15</v>
      </c>
      <c r="C77" s="217" t="s">
        <v>26</v>
      </c>
      <c r="D77" s="218"/>
      <c r="E77" s="218"/>
      <c r="F77" s="218"/>
      <c r="G77" s="219"/>
      <c r="H77" s="229"/>
      <c r="I77" s="229"/>
    </row>
    <row r="78" spans="1:15" ht="21" x14ac:dyDescent="0.35">
      <c r="B78" s="38" t="s">
        <v>27</v>
      </c>
      <c r="C78" s="217" t="s">
        <v>28</v>
      </c>
      <c r="D78" s="218"/>
      <c r="E78" s="218"/>
      <c r="F78" s="218"/>
      <c r="G78" s="219"/>
      <c r="H78" s="229"/>
      <c r="I78" s="229"/>
    </row>
    <row r="79" spans="1:15" ht="21" x14ac:dyDescent="0.35">
      <c r="B79" s="38" t="s">
        <v>29</v>
      </c>
      <c r="C79" s="223" t="s">
        <v>30</v>
      </c>
      <c r="D79" s="223"/>
      <c r="E79" s="223"/>
      <c r="F79" s="223"/>
      <c r="G79" s="223"/>
      <c r="H79" s="350">
        <f>SUM(H80:I89)</f>
        <v>0</v>
      </c>
      <c r="I79" s="351"/>
    </row>
    <row r="80" spans="1:15" ht="21" x14ac:dyDescent="0.35">
      <c r="B80" s="38" t="s">
        <v>31</v>
      </c>
      <c r="C80" s="220" t="s">
        <v>101</v>
      </c>
      <c r="D80" s="221"/>
      <c r="E80" s="221"/>
      <c r="F80" s="221"/>
      <c r="G80" s="222"/>
      <c r="H80" s="392"/>
      <c r="I80" s="392"/>
    </row>
    <row r="81" spans="1:9" ht="21" x14ac:dyDescent="0.35">
      <c r="B81" s="38" t="s">
        <v>32</v>
      </c>
      <c r="C81" s="220" t="s">
        <v>101</v>
      </c>
      <c r="D81" s="221"/>
      <c r="E81" s="221"/>
      <c r="F81" s="221"/>
      <c r="G81" s="222"/>
      <c r="H81" s="227"/>
      <c r="I81" s="228"/>
    </row>
    <row r="82" spans="1:9" ht="21.75" thickBot="1" x14ac:dyDescent="0.4">
      <c r="A82" s="40"/>
      <c r="B82" s="41" t="s">
        <v>112</v>
      </c>
      <c r="C82" s="220" t="s">
        <v>101</v>
      </c>
      <c r="D82" s="221"/>
      <c r="E82" s="221"/>
      <c r="F82" s="221"/>
      <c r="G82" s="222"/>
      <c r="H82" s="227"/>
      <c r="I82" s="228"/>
    </row>
    <row r="83" spans="1:9" ht="21" hidden="1" x14ac:dyDescent="0.35">
      <c r="B83" s="42" t="s">
        <v>113</v>
      </c>
      <c r="C83" s="220" t="s">
        <v>101</v>
      </c>
      <c r="D83" s="221"/>
      <c r="E83" s="221"/>
      <c r="F83" s="221"/>
      <c r="G83" s="222"/>
      <c r="H83" s="227"/>
      <c r="I83" s="228"/>
    </row>
    <row r="84" spans="1:9" ht="21" hidden="1" x14ac:dyDescent="0.35">
      <c r="B84" s="38" t="s">
        <v>114</v>
      </c>
      <c r="C84" s="220" t="s">
        <v>101</v>
      </c>
      <c r="D84" s="221"/>
      <c r="E84" s="221"/>
      <c r="F84" s="221"/>
      <c r="G84" s="222"/>
      <c r="H84" s="227"/>
      <c r="I84" s="228"/>
    </row>
    <row r="85" spans="1:9" ht="21" hidden="1" x14ac:dyDescent="0.35">
      <c r="B85" s="38" t="s">
        <v>115</v>
      </c>
      <c r="C85" s="220" t="s">
        <v>101</v>
      </c>
      <c r="D85" s="221"/>
      <c r="E85" s="221"/>
      <c r="F85" s="221"/>
      <c r="G85" s="222"/>
      <c r="H85" s="227"/>
      <c r="I85" s="228"/>
    </row>
    <row r="86" spans="1:9" ht="21" hidden="1" x14ac:dyDescent="0.35">
      <c r="B86" s="38" t="s">
        <v>116</v>
      </c>
      <c r="C86" s="220" t="s">
        <v>101</v>
      </c>
      <c r="D86" s="221"/>
      <c r="E86" s="221"/>
      <c r="F86" s="221"/>
      <c r="G86" s="222"/>
      <c r="H86" s="227"/>
      <c r="I86" s="228"/>
    </row>
    <row r="87" spans="1:9" ht="21" hidden="1" x14ac:dyDescent="0.35">
      <c r="B87" s="38" t="s">
        <v>117</v>
      </c>
      <c r="C87" s="220" t="s">
        <v>101</v>
      </c>
      <c r="D87" s="221"/>
      <c r="E87" s="221"/>
      <c r="F87" s="221"/>
      <c r="G87" s="222"/>
      <c r="H87" s="227"/>
      <c r="I87" s="228"/>
    </row>
    <row r="88" spans="1:9" ht="21" hidden="1" x14ac:dyDescent="0.35">
      <c r="B88" s="38" t="s">
        <v>118</v>
      </c>
      <c r="C88" s="220" t="s">
        <v>101</v>
      </c>
      <c r="D88" s="221"/>
      <c r="E88" s="221"/>
      <c r="F88" s="221"/>
      <c r="G88" s="222"/>
      <c r="H88" s="227"/>
      <c r="I88" s="228"/>
    </row>
    <row r="89" spans="1:9" ht="20.25" hidden="1" customHeight="1" x14ac:dyDescent="0.35">
      <c r="B89" s="38" t="s">
        <v>119</v>
      </c>
      <c r="C89" s="220" t="s">
        <v>101</v>
      </c>
      <c r="D89" s="221"/>
      <c r="E89" s="221"/>
      <c r="F89" s="221"/>
      <c r="G89" s="222"/>
      <c r="H89" s="227"/>
      <c r="I89" s="228"/>
    </row>
    <row r="90" spans="1:9" ht="21.75" thickTop="1" x14ac:dyDescent="0.35">
      <c r="E90" s="37"/>
      <c r="G90" s="44" t="s">
        <v>36</v>
      </c>
      <c r="H90" s="249">
        <f>SUM(H73:I79)</f>
        <v>0</v>
      </c>
      <c r="I90" s="249"/>
    </row>
    <row r="92" spans="1:9" ht="18.75" x14ac:dyDescent="0.3">
      <c r="B92" s="185" t="s">
        <v>177</v>
      </c>
      <c r="C92" s="186"/>
    </row>
    <row r="93" spans="1:9" ht="38.25" customHeight="1" x14ac:dyDescent="0.25">
      <c r="B93" s="256" t="s">
        <v>257</v>
      </c>
      <c r="C93" s="257"/>
      <c r="D93" s="257"/>
      <c r="E93" s="257"/>
      <c r="F93" s="258"/>
    </row>
    <row r="94" spans="1:9" ht="21" x14ac:dyDescent="0.25">
      <c r="B94" s="45" t="s">
        <v>17</v>
      </c>
      <c r="C94" s="253" t="s">
        <v>22</v>
      </c>
      <c r="D94" s="254"/>
      <c r="E94" s="254"/>
      <c r="F94" s="254"/>
      <c r="G94" s="255"/>
      <c r="H94" s="190" t="s">
        <v>20</v>
      </c>
      <c r="I94" s="190"/>
    </row>
    <row r="95" spans="1:9" ht="21" x14ac:dyDescent="0.35">
      <c r="B95" s="38" t="s">
        <v>9</v>
      </c>
      <c r="C95" s="217" t="s">
        <v>23</v>
      </c>
      <c r="D95" s="218"/>
      <c r="E95" s="218"/>
      <c r="F95" s="218"/>
      <c r="G95" s="219"/>
      <c r="H95" s="229"/>
      <c r="I95" s="229"/>
    </row>
    <row r="96" spans="1:9" ht="21" x14ac:dyDescent="0.35">
      <c r="B96" s="38" t="s">
        <v>10</v>
      </c>
      <c r="C96" s="217" t="s">
        <v>24</v>
      </c>
      <c r="D96" s="218"/>
      <c r="E96" s="218"/>
      <c r="F96" s="218"/>
      <c r="G96" s="219"/>
      <c r="H96" s="229"/>
      <c r="I96" s="229"/>
    </row>
    <row r="97" spans="1:9" ht="21" x14ac:dyDescent="0.35">
      <c r="B97" s="38" t="s">
        <v>13</v>
      </c>
      <c r="C97" s="217" t="s">
        <v>25</v>
      </c>
      <c r="D97" s="218"/>
      <c r="E97" s="218"/>
      <c r="F97" s="218"/>
      <c r="G97" s="219"/>
      <c r="H97" s="229"/>
      <c r="I97" s="229"/>
    </row>
    <row r="98" spans="1:9" ht="21" x14ac:dyDescent="0.35">
      <c r="B98" s="38" t="s">
        <v>14</v>
      </c>
      <c r="C98" s="217" t="s">
        <v>199</v>
      </c>
      <c r="D98" s="218"/>
      <c r="E98" s="218"/>
      <c r="F98" s="218"/>
      <c r="G98" s="219"/>
      <c r="H98" s="229"/>
      <c r="I98" s="229"/>
    </row>
    <row r="99" spans="1:9" ht="21" x14ac:dyDescent="0.35">
      <c r="B99" s="38" t="s">
        <v>15</v>
      </c>
      <c r="C99" s="217" t="s">
        <v>26</v>
      </c>
      <c r="D99" s="218"/>
      <c r="E99" s="218"/>
      <c r="F99" s="218"/>
      <c r="G99" s="219"/>
      <c r="H99" s="229"/>
      <c r="I99" s="229"/>
    </row>
    <row r="100" spans="1:9" ht="21" x14ac:dyDescent="0.35">
      <c r="B100" s="38" t="s">
        <v>27</v>
      </c>
      <c r="C100" s="217" t="s">
        <v>28</v>
      </c>
      <c r="D100" s="218"/>
      <c r="E100" s="218"/>
      <c r="F100" s="218"/>
      <c r="G100" s="219"/>
      <c r="H100" s="229"/>
      <c r="I100" s="229"/>
    </row>
    <row r="101" spans="1:9" ht="21" x14ac:dyDescent="0.35">
      <c r="B101" s="38" t="s">
        <v>29</v>
      </c>
      <c r="C101" s="223" t="s">
        <v>30</v>
      </c>
      <c r="D101" s="223"/>
      <c r="E101" s="223"/>
      <c r="F101" s="223"/>
      <c r="G101" s="223"/>
      <c r="H101" s="350">
        <f>SUM(H102:I111)</f>
        <v>0</v>
      </c>
      <c r="I101" s="351"/>
    </row>
    <row r="102" spans="1:9" ht="21" x14ac:dyDescent="0.35">
      <c r="B102" s="38" t="s">
        <v>31</v>
      </c>
      <c r="C102" s="220" t="s">
        <v>101</v>
      </c>
      <c r="D102" s="221"/>
      <c r="E102" s="221"/>
      <c r="F102" s="221"/>
      <c r="G102" s="222"/>
      <c r="H102" s="392"/>
      <c r="I102" s="392"/>
    </row>
    <row r="103" spans="1:9" ht="21" x14ac:dyDescent="0.35">
      <c r="B103" s="38" t="s">
        <v>32</v>
      </c>
      <c r="C103" s="220" t="s">
        <v>101</v>
      </c>
      <c r="D103" s="221"/>
      <c r="E103" s="221"/>
      <c r="F103" s="221"/>
      <c r="G103" s="222"/>
      <c r="H103" s="227"/>
      <c r="I103" s="228"/>
    </row>
    <row r="104" spans="1:9" ht="21.75" thickBot="1" x14ac:dyDescent="0.4">
      <c r="A104" s="40"/>
      <c r="B104" s="41" t="s">
        <v>112</v>
      </c>
      <c r="C104" s="220" t="s">
        <v>101</v>
      </c>
      <c r="D104" s="221"/>
      <c r="E104" s="221"/>
      <c r="F104" s="221"/>
      <c r="G104" s="222"/>
      <c r="H104" s="227"/>
      <c r="I104" s="228"/>
    </row>
    <row r="105" spans="1:9" ht="21" hidden="1" x14ac:dyDescent="0.35">
      <c r="B105" s="42" t="s">
        <v>113</v>
      </c>
      <c r="C105" s="220" t="s">
        <v>101</v>
      </c>
      <c r="D105" s="221"/>
      <c r="E105" s="221"/>
      <c r="F105" s="221"/>
      <c r="G105" s="222"/>
      <c r="H105" s="227"/>
      <c r="I105" s="228"/>
    </row>
    <row r="106" spans="1:9" ht="21" hidden="1" x14ac:dyDescent="0.35">
      <c r="B106" s="38" t="s">
        <v>114</v>
      </c>
      <c r="C106" s="220" t="s">
        <v>101</v>
      </c>
      <c r="D106" s="221"/>
      <c r="E106" s="221"/>
      <c r="F106" s="221"/>
      <c r="G106" s="222"/>
      <c r="H106" s="227"/>
      <c r="I106" s="228"/>
    </row>
    <row r="107" spans="1:9" ht="21" hidden="1" x14ac:dyDescent="0.35">
      <c r="B107" s="38" t="s">
        <v>115</v>
      </c>
      <c r="C107" s="220" t="s">
        <v>101</v>
      </c>
      <c r="D107" s="221"/>
      <c r="E107" s="221"/>
      <c r="F107" s="221"/>
      <c r="G107" s="222"/>
      <c r="H107" s="227"/>
      <c r="I107" s="228"/>
    </row>
    <row r="108" spans="1:9" ht="21" hidden="1" x14ac:dyDescent="0.35">
      <c r="B108" s="38" t="s">
        <v>116</v>
      </c>
      <c r="C108" s="220" t="s">
        <v>101</v>
      </c>
      <c r="D108" s="221"/>
      <c r="E108" s="221"/>
      <c r="F108" s="221"/>
      <c r="G108" s="222"/>
      <c r="H108" s="227"/>
      <c r="I108" s="228"/>
    </row>
    <row r="109" spans="1:9" ht="21" hidden="1" x14ac:dyDescent="0.35">
      <c r="B109" s="38" t="s">
        <v>117</v>
      </c>
      <c r="C109" s="220" t="s">
        <v>101</v>
      </c>
      <c r="D109" s="221"/>
      <c r="E109" s="221"/>
      <c r="F109" s="221"/>
      <c r="G109" s="222"/>
      <c r="H109" s="227"/>
      <c r="I109" s="228"/>
    </row>
    <row r="110" spans="1:9" ht="21" hidden="1" x14ac:dyDescent="0.35">
      <c r="B110" s="38" t="s">
        <v>118</v>
      </c>
      <c r="C110" s="220" t="s">
        <v>101</v>
      </c>
      <c r="D110" s="221"/>
      <c r="E110" s="221"/>
      <c r="F110" s="221"/>
      <c r="G110" s="222"/>
      <c r="H110" s="227"/>
      <c r="I110" s="228"/>
    </row>
    <row r="111" spans="1:9" ht="21" hidden="1" x14ac:dyDescent="0.35">
      <c r="B111" s="38" t="s">
        <v>119</v>
      </c>
      <c r="C111" s="220" t="s">
        <v>101</v>
      </c>
      <c r="D111" s="221"/>
      <c r="E111" s="221"/>
      <c r="F111" s="221"/>
      <c r="G111" s="222"/>
      <c r="H111" s="227"/>
      <c r="I111" s="228"/>
    </row>
    <row r="112" spans="1:9" ht="21.75" thickTop="1" x14ac:dyDescent="0.35">
      <c r="E112" s="37"/>
      <c r="G112" s="44" t="s">
        <v>36</v>
      </c>
      <c r="H112" s="249">
        <f>SUM(H95:I101)</f>
        <v>0</v>
      </c>
      <c r="I112" s="249"/>
    </row>
    <row r="114" spans="1:9" ht="18.75" x14ac:dyDescent="0.3">
      <c r="B114" s="185" t="s">
        <v>180</v>
      </c>
      <c r="C114" s="186"/>
    </row>
    <row r="115" spans="1:9" ht="37.5" customHeight="1" x14ac:dyDescent="0.25">
      <c r="B115" s="256" t="s">
        <v>258</v>
      </c>
      <c r="C115" s="257"/>
      <c r="D115" s="257"/>
      <c r="E115" s="257"/>
      <c r="F115" s="258"/>
    </row>
    <row r="116" spans="1:9" ht="21" x14ac:dyDescent="0.25">
      <c r="B116" s="45" t="s">
        <v>17</v>
      </c>
      <c r="C116" s="253" t="s">
        <v>22</v>
      </c>
      <c r="D116" s="254"/>
      <c r="E116" s="254"/>
      <c r="F116" s="254"/>
      <c r="G116" s="255"/>
      <c r="H116" s="190" t="s">
        <v>20</v>
      </c>
      <c r="I116" s="190"/>
    </row>
    <row r="117" spans="1:9" ht="21" x14ac:dyDescent="0.35">
      <c r="B117" s="38" t="s">
        <v>9</v>
      </c>
      <c r="C117" s="217" t="s">
        <v>23</v>
      </c>
      <c r="D117" s="218"/>
      <c r="E117" s="218"/>
      <c r="F117" s="218"/>
      <c r="G117" s="219"/>
      <c r="H117" s="229"/>
      <c r="I117" s="229"/>
    </row>
    <row r="118" spans="1:9" ht="21" x14ac:dyDescent="0.35">
      <c r="B118" s="38" t="s">
        <v>10</v>
      </c>
      <c r="C118" s="217" t="s">
        <v>24</v>
      </c>
      <c r="D118" s="218"/>
      <c r="E118" s="218"/>
      <c r="F118" s="218"/>
      <c r="G118" s="219"/>
      <c r="H118" s="229"/>
      <c r="I118" s="229"/>
    </row>
    <row r="119" spans="1:9" ht="21" x14ac:dyDescent="0.35">
      <c r="B119" s="38" t="s">
        <v>13</v>
      </c>
      <c r="C119" s="217" t="s">
        <v>25</v>
      </c>
      <c r="D119" s="218"/>
      <c r="E119" s="218"/>
      <c r="F119" s="218"/>
      <c r="G119" s="219"/>
      <c r="H119" s="229"/>
      <c r="I119" s="229"/>
    </row>
    <row r="120" spans="1:9" ht="21" x14ac:dyDescent="0.35">
      <c r="B120" s="38" t="s">
        <v>14</v>
      </c>
      <c r="C120" s="217" t="s">
        <v>199</v>
      </c>
      <c r="D120" s="218"/>
      <c r="E120" s="218"/>
      <c r="F120" s="218"/>
      <c r="G120" s="219"/>
      <c r="H120" s="229"/>
      <c r="I120" s="229"/>
    </row>
    <row r="121" spans="1:9" ht="21" x14ac:dyDescent="0.35">
      <c r="B121" s="38" t="s">
        <v>15</v>
      </c>
      <c r="C121" s="217" t="s">
        <v>26</v>
      </c>
      <c r="D121" s="218"/>
      <c r="E121" s="218"/>
      <c r="F121" s="218"/>
      <c r="G121" s="219"/>
      <c r="H121" s="229"/>
      <c r="I121" s="229"/>
    </row>
    <row r="122" spans="1:9" ht="21" x14ac:dyDescent="0.35">
      <c r="B122" s="38" t="s">
        <v>27</v>
      </c>
      <c r="C122" s="217" t="s">
        <v>28</v>
      </c>
      <c r="D122" s="218"/>
      <c r="E122" s="218"/>
      <c r="F122" s="218"/>
      <c r="G122" s="219"/>
      <c r="H122" s="229"/>
      <c r="I122" s="229"/>
    </row>
    <row r="123" spans="1:9" ht="21" x14ac:dyDescent="0.35">
      <c r="B123" s="38" t="s">
        <v>29</v>
      </c>
      <c r="C123" s="223" t="s">
        <v>30</v>
      </c>
      <c r="D123" s="223"/>
      <c r="E123" s="223"/>
      <c r="F123" s="223"/>
      <c r="G123" s="223"/>
      <c r="H123" s="350">
        <f>SUM(H124:I133)</f>
        <v>0</v>
      </c>
      <c r="I123" s="351"/>
    </row>
    <row r="124" spans="1:9" ht="21" x14ac:dyDescent="0.35">
      <c r="B124" s="38" t="s">
        <v>31</v>
      </c>
      <c r="C124" s="220" t="s">
        <v>101</v>
      </c>
      <c r="D124" s="221"/>
      <c r="E124" s="221"/>
      <c r="F124" s="221"/>
      <c r="G124" s="222"/>
      <c r="H124" s="392"/>
      <c r="I124" s="392"/>
    </row>
    <row r="125" spans="1:9" ht="21" x14ac:dyDescent="0.35">
      <c r="B125" s="38" t="s">
        <v>32</v>
      </c>
      <c r="C125" s="220" t="s">
        <v>101</v>
      </c>
      <c r="D125" s="221"/>
      <c r="E125" s="221"/>
      <c r="F125" s="221"/>
      <c r="G125" s="222"/>
      <c r="H125" s="227"/>
      <c r="I125" s="228"/>
    </row>
    <row r="126" spans="1:9" ht="21.75" thickBot="1" x14ac:dyDescent="0.4">
      <c r="A126" s="40"/>
      <c r="B126" s="41" t="s">
        <v>112</v>
      </c>
      <c r="C126" s="220" t="s">
        <v>101</v>
      </c>
      <c r="D126" s="221"/>
      <c r="E126" s="221"/>
      <c r="F126" s="221"/>
      <c r="G126" s="222"/>
      <c r="H126" s="227"/>
      <c r="I126" s="228"/>
    </row>
    <row r="127" spans="1:9" ht="21" hidden="1" x14ac:dyDescent="0.35">
      <c r="B127" s="42" t="s">
        <v>113</v>
      </c>
      <c r="C127" s="220" t="s">
        <v>101</v>
      </c>
      <c r="D127" s="221"/>
      <c r="E127" s="221"/>
      <c r="F127" s="221"/>
      <c r="G127" s="222"/>
      <c r="H127" s="227"/>
      <c r="I127" s="228"/>
    </row>
    <row r="128" spans="1:9" ht="21" hidden="1" x14ac:dyDescent="0.35">
      <c r="B128" s="38" t="s">
        <v>114</v>
      </c>
      <c r="C128" s="220" t="s">
        <v>101</v>
      </c>
      <c r="D128" s="221"/>
      <c r="E128" s="221"/>
      <c r="F128" s="221"/>
      <c r="G128" s="222"/>
      <c r="H128" s="227"/>
      <c r="I128" s="228"/>
    </row>
    <row r="129" spans="2:9" ht="21" hidden="1" x14ac:dyDescent="0.35">
      <c r="B129" s="38" t="s">
        <v>115</v>
      </c>
      <c r="C129" s="220" t="s">
        <v>101</v>
      </c>
      <c r="D129" s="221"/>
      <c r="E129" s="221"/>
      <c r="F129" s="221"/>
      <c r="G129" s="222"/>
      <c r="H129" s="227"/>
      <c r="I129" s="228"/>
    </row>
    <row r="130" spans="2:9" ht="21" hidden="1" x14ac:dyDescent="0.35">
      <c r="B130" s="38" t="s">
        <v>116</v>
      </c>
      <c r="C130" s="220" t="s">
        <v>101</v>
      </c>
      <c r="D130" s="221"/>
      <c r="E130" s="221"/>
      <c r="F130" s="221"/>
      <c r="G130" s="222"/>
      <c r="H130" s="227"/>
      <c r="I130" s="228"/>
    </row>
    <row r="131" spans="2:9" ht="21" hidden="1" x14ac:dyDescent="0.35">
      <c r="B131" s="38" t="s">
        <v>117</v>
      </c>
      <c r="C131" s="220" t="s">
        <v>101</v>
      </c>
      <c r="D131" s="221"/>
      <c r="E131" s="221"/>
      <c r="F131" s="221"/>
      <c r="G131" s="222"/>
      <c r="H131" s="227"/>
      <c r="I131" s="228"/>
    </row>
    <row r="132" spans="2:9" ht="21" hidden="1" x14ac:dyDescent="0.35">
      <c r="B132" s="38" t="s">
        <v>118</v>
      </c>
      <c r="C132" s="220" t="s">
        <v>101</v>
      </c>
      <c r="D132" s="221"/>
      <c r="E132" s="221"/>
      <c r="F132" s="221"/>
      <c r="G132" s="222"/>
      <c r="H132" s="227"/>
      <c r="I132" s="228"/>
    </row>
    <row r="133" spans="2:9" ht="21" hidden="1" x14ac:dyDescent="0.35">
      <c r="B133" s="38" t="s">
        <v>119</v>
      </c>
      <c r="C133" s="220" t="s">
        <v>101</v>
      </c>
      <c r="D133" s="221"/>
      <c r="E133" s="221"/>
      <c r="F133" s="221"/>
      <c r="G133" s="222"/>
      <c r="H133" s="227"/>
      <c r="I133" s="228"/>
    </row>
    <row r="134" spans="2:9" ht="21.75" thickTop="1" x14ac:dyDescent="0.35">
      <c r="E134" s="37"/>
      <c r="G134" s="44" t="s">
        <v>36</v>
      </c>
      <c r="H134" s="249">
        <f>SUM(H117:I123)</f>
        <v>0</v>
      </c>
      <c r="I134" s="249"/>
    </row>
    <row r="136" spans="2:9" ht="18.75" x14ac:dyDescent="0.3">
      <c r="B136" s="185" t="s">
        <v>179</v>
      </c>
      <c r="C136" s="186"/>
    </row>
    <row r="137" spans="2:9" ht="18.75" x14ac:dyDescent="0.25">
      <c r="B137" s="250" t="s">
        <v>259</v>
      </c>
      <c r="C137" s="251"/>
      <c r="D137" s="251"/>
      <c r="E137" s="251"/>
      <c r="F137" s="252"/>
    </row>
    <row r="138" spans="2:9" ht="21" x14ac:dyDescent="0.25">
      <c r="B138" s="45" t="s">
        <v>17</v>
      </c>
      <c r="C138" s="253" t="s">
        <v>22</v>
      </c>
      <c r="D138" s="254"/>
      <c r="E138" s="254"/>
      <c r="F138" s="254"/>
      <c r="G138" s="255"/>
      <c r="H138" s="190" t="s">
        <v>20</v>
      </c>
      <c r="I138" s="190"/>
    </row>
    <row r="139" spans="2:9" ht="21" x14ac:dyDescent="0.35">
      <c r="B139" s="38" t="s">
        <v>9</v>
      </c>
      <c r="C139" s="217" t="s">
        <v>23</v>
      </c>
      <c r="D139" s="218"/>
      <c r="E139" s="218"/>
      <c r="F139" s="218"/>
      <c r="G139" s="219"/>
      <c r="H139" s="229"/>
      <c r="I139" s="229"/>
    </row>
    <row r="140" spans="2:9" ht="21" x14ac:dyDescent="0.35">
      <c r="B140" s="38" t="s">
        <v>10</v>
      </c>
      <c r="C140" s="217" t="s">
        <v>24</v>
      </c>
      <c r="D140" s="218"/>
      <c r="E140" s="218"/>
      <c r="F140" s="218"/>
      <c r="G140" s="219"/>
      <c r="H140" s="229"/>
      <c r="I140" s="229"/>
    </row>
    <row r="141" spans="2:9" ht="21" x14ac:dyDescent="0.35">
      <c r="B141" s="38" t="s">
        <v>13</v>
      </c>
      <c r="C141" s="217" t="s">
        <v>25</v>
      </c>
      <c r="D141" s="218"/>
      <c r="E141" s="218"/>
      <c r="F141" s="218"/>
      <c r="G141" s="219"/>
      <c r="H141" s="229"/>
      <c r="I141" s="229"/>
    </row>
    <row r="142" spans="2:9" ht="21" x14ac:dyDescent="0.35">
      <c r="B142" s="38" t="s">
        <v>14</v>
      </c>
      <c r="C142" s="217" t="s">
        <v>199</v>
      </c>
      <c r="D142" s="218"/>
      <c r="E142" s="218"/>
      <c r="F142" s="218"/>
      <c r="G142" s="219"/>
      <c r="H142" s="229"/>
      <c r="I142" s="229"/>
    </row>
    <row r="143" spans="2:9" ht="21" x14ac:dyDescent="0.35">
      <c r="B143" s="38" t="s">
        <v>15</v>
      </c>
      <c r="C143" s="217" t="s">
        <v>26</v>
      </c>
      <c r="D143" s="218"/>
      <c r="E143" s="218"/>
      <c r="F143" s="218"/>
      <c r="G143" s="219"/>
      <c r="H143" s="229"/>
      <c r="I143" s="229"/>
    </row>
    <row r="144" spans="2:9" ht="21" x14ac:dyDescent="0.35">
      <c r="B144" s="38" t="s">
        <v>27</v>
      </c>
      <c r="C144" s="217" t="s">
        <v>28</v>
      </c>
      <c r="D144" s="218"/>
      <c r="E144" s="218"/>
      <c r="F144" s="218"/>
      <c r="G144" s="219"/>
      <c r="H144" s="229"/>
      <c r="I144" s="229"/>
    </row>
    <row r="145" spans="1:9" ht="21" x14ac:dyDescent="0.35">
      <c r="B145" s="38" t="s">
        <v>29</v>
      </c>
      <c r="C145" s="223" t="s">
        <v>30</v>
      </c>
      <c r="D145" s="223"/>
      <c r="E145" s="223"/>
      <c r="F145" s="223"/>
      <c r="G145" s="223"/>
      <c r="H145" s="350">
        <f>SUM(H146:I155)</f>
        <v>0</v>
      </c>
      <c r="I145" s="351"/>
    </row>
    <row r="146" spans="1:9" ht="21" x14ac:dyDescent="0.35">
      <c r="B146" s="38" t="s">
        <v>31</v>
      </c>
      <c r="C146" s="220" t="s">
        <v>101</v>
      </c>
      <c r="D146" s="221"/>
      <c r="E146" s="221"/>
      <c r="F146" s="221"/>
      <c r="G146" s="222"/>
      <c r="H146" s="392"/>
      <c r="I146" s="392"/>
    </row>
    <row r="147" spans="1:9" ht="21" x14ac:dyDescent="0.35">
      <c r="B147" s="38" t="s">
        <v>32</v>
      </c>
      <c r="C147" s="220" t="s">
        <v>101</v>
      </c>
      <c r="D147" s="221"/>
      <c r="E147" s="221"/>
      <c r="F147" s="221"/>
      <c r="G147" s="222"/>
      <c r="H147" s="227"/>
      <c r="I147" s="228"/>
    </row>
    <row r="148" spans="1:9" ht="21.75" thickBot="1" x14ac:dyDescent="0.4">
      <c r="A148" s="40"/>
      <c r="B148" s="41" t="s">
        <v>112</v>
      </c>
      <c r="C148" s="220" t="s">
        <v>101</v>
      </c>
      <c r="D148" s="221"/>
      <c r="E148" s="221"/>
      <c r="F148" s="221"/>
      <c r="G148" s="222"/>
      <c r="H148" s="227"/>
      <c r="I148" s="228"/>
    </row>
    <row r="149" spans="1:9" ht="21" hidden="1" x14ac:dyDescent="0.35">
      <c r="B149" s="42" t="s">
        <v>113</v>
      </c>
      <c r="C149" s="220" t="s">
        <v>101</v>
      </c>
      <c r="D149" s="221"/>
      <c r="E149" s="221"/>
      <c r="F149" s="221"/>
      <c r="G149" s="222"/>
      <c r="H149" s="227"/>
      <c r="I149" s="228"/>
    </row>
    <row r="150" spans="1:9" ht="21" hidden="1" x14ac:dyDescent="0.35">
      <c r="B150" s="38" t="s">
        <v>114</v>
      </c>
      <c r="C150" s="220" t="s">
        <v>101</v>
      </c>
      <c r="D150" s="221"/>
      <c r="E150" s="221"/>
      <c r="F150" s="221"/>
      <c r="G150" s="222"/>
      <c r="H150" s="227"/>
      <c r="I150" s="228"/>
    </row>
    <row r="151" spans="1:9" ht="21" hidden="1" x14ac:dyDescent="0.35">
      <c r="B151" s="38" t="s">
        <v>115</v>
      </c>
      <c r="C151" s="220" t="s">
        <v>101</v>
      </c>
      <c r="D151" s="221"/>
      <c r="E151" s="221"/>
      <c r="F151" s="221"/>
      <c r="G151" s="222"/>
      <c r="H151" s="227"/>
      <c r="I151" s="228"/>
    </row>
    <row r="152" spans="1:9" ht="21" hidden="1" x14ac:dyDescent="0.35">
      <c r="B152" s="38" t="s">
        <v>116</v>
      </c>
      <c r="C152" s="220" t="s">
        <v>101</v>
      </c>
      <c r="D152" s="221"/>
      <c r="E152" s="221"/>
      <c r="F152" s="221"/>
      <c r="G152" s="222"/>
      <c r="H152" s="227"/>
      <c r="I152" s="228"/>
    </row>
    <row r="153" spans="1:9" ht="21" hidden="1" x14ac:dyDescent="0.35">
      <c r="B153" s="38" t="s">
        <v>117</v>
      </c>
      <c r="C153" s="220" t="s">
        <v>101</v>
      </c>
      <c r="D153" s="221"/>
      <c r="E153" s="221"/>
      <c r="F153" s="221"/>
      <c r="G153" s="222"/>
      <c r="H153" s="227"/>
      <c r="I153" s="228"/>
    </row>
    <row r="154" spans="1:9" ht="21" hidden="1" x14ac:dyDescent="0.35">
      <c r="B154" s="38" t="s">
        <v>118</v>
      </c>
      <c r="C154" s="220" t="s">
        <v>101</v>
      </c>
      <c r="D154" s="221"/>
      <c r="E154" s="221"/>
      <c r="F154" s="221"/>
      <c r="G154" s="222"/>
      <c r="H154" s="227"/>
      <c r="I154" s="228"/>
    </row>
    <row r="155" spans="1:9" ht="21" hidden="1" x14ac:dyDescent="0.35">
      <c r="B155" s="38" t="s">
        <v>119</v>
      </c>
      <c r="C155" s="220" t="s">
        <v>101</v>
      </c>
      <c r="D155" s="221"/>
      <c r="E155" s="221"/>
      <c r="F155" s="221"/>
      <c r="G155" s="222"/>
      <c r="H155" s="227"/>
      <c r="I155" s="228"/>
    </row>
    <row r="156" spans="1:9" ht="21.75" thickTop="1" x14ac:dyDescent="0.35">
      <c r="E156" s="37"/>
      <c r="G156" s="44" t="s">
        <v>36</v>
      </c>
      <c r="H156" s="249">
        <f>SUM(H139:I145)</f>
        <v>0</v>
      </c>
      <c r="I156" s="249"/>
    </row>
    <row r="158" spans="1:9" ht="18.75" x14ac:dyDescent="0.3">
      <c r="B158" s="185" t="s">
        <v>178</v>
      </c>
      <c r="C158" s="186"/>
    </row>
    <row r="159" spans="1:9" ht="18.75" x14ac:dyDescent="0.25">
      <c r="B159" s="250" t="s">
        <v>260</v>
      </c>
      <c r="C159" s="251"/>
      <c r="D159" s="251"/>
      <c r="E159" s="251"/>
      <c r="F159" s="252"/>
    </row>
    <row r="160" spans="1:9" ht="21" x14ac:dyDescent="0.25">
      <c r="B160" s="45" t="s">
        <v>17</v>
      </c>
      <c r="C160" s="253" t="s">
        <v>22</v>
      </c>
      <c r="D160" s="254"/>
      <c r="E160" s="254"/>
      <c r="F160" s="254"/>
      <c r="G160" s="255"/>
      <c r="H160" s="190" t="s">
        <v>20</v>
      </c>
      <c r="I160" s="190"/>
    </row>
    <row r="161" spans="1:9" ht="21" x14ac:dyDescent="0.35">
      <c r="B161" s="38" t="s">
        <v>9</v>
      </c>
      <c r="C161" s="217" t="s">
        <v>23</v>
      </c>
      <c r="D161" s="218"/>
      <c r="E161" s="218"/>
      <c r="F161" s="218"/>
      <c r="G161" s="219"/>
      <c r="H161" s="229"/>
      <c r="I161" s="229"/>
    </row>
    <row r="162" spans="1:9" ht="21" x14ac:dyDescent="0.35">
      <c r="B162" s="38" t="s">
        <v>10</v>
      </c>
      <c r="C162" s="217" t="s">
        <v>24</v>
      </c>
      <c r="D162" s="218"/>
      <c r="E162" s="218"/>
      <c r="F162" s="218"/>
      <c r="G162" s="219"/>
      <c r="H162" s="229"/>
      <c r="I162" s="229"/>
    </row>
    <row r="163" spans="1:9" ht="21" x14ac:dyDescent="0.35">
      <c r="B163" s="38" t="s">
        <v>13</v>
      </c>
      <c r="C163" s="217" t="s">
        <v>25</v>
      </c>
      <c r="D163" s="218"/>
      <c r="E163" s="218"/>
      <c r="F163" s="218"/>
      <c r="G163" s="219"/>
      <c r="H163" s="229"/>
      <c r="I163" s="229"/>
    </row>
    <row r="164" spans="1:9" ht="21" x14ac:dyDescent="0.35">
      <c r="B164" s="38" t="s">
        <v>14</v>
      </c>
      <c r="C164" s="217" t="s">
        <v>199</v>
      </c>
      <c r="D164" s="218"/>
      <c r="E164" s="218"/>
      <c r="F164" s="218"/>
      <c r="G164" s="219"/>
      <c r="H164" s="229"/>
      <c r="I164" s="229"/>
    </row>
    <row r="165" spans="1:9" ht="21" x14ac:dyDescent="0.35">
      <c r="B165" s="38" t="s">
        <v>15</v>
      </c>
      <c r="C165" s="217" t="s">
        <v>26</v>
      </c>
      <c r="D165" s="218"/>
      <c r="E165" s="218"/>
      <c r="F165" s="218"/>
      <c r="G165" s="219"/>
      <c r="H165" s="229"/>
      <c r="I165" s="229"/>
    </row>
    <row r="166" spans="1:9" ht="21" x14ac:dyDescent="0.35">
      <c r="B166" s="38" t="s">
        <v>27</v>
      </c>
      <c r="C166" s="217" t="s">
        <v>28</v>
      </c>
      <c r="D166" s="218"/>
      <c r="E166" s="218"/>
      <c r="F166" s="218"/>
      <c r="G166" s="219"/>
      <c r="H166" s="229"/>
      <c r="I166" s="229"/>
    </row>
    <row r="167" spans="1:9" ht="21" x14ac:dyDescent="0.35">
      <c r="B167" s="38" t="s">
        <v>29</v>
      </c>
      <c r="C167" s="223" t="s">
        <v>30</v>
      </c>
      <c r="D167" s="223"/>
      <c r="E167" s="223"/>
      <c r="F167" s="223"/>
      <c r="G167" s="223"/>
      <c r="H167" s="350">
        <f>SUM(H168:I177)</f>
        <v>0</v>
      </c>
      <c r="I167" s="351"/>
    </row>
    <row r="168" spans="1:9" ht="21" x14ac:dyDescent="0.35">
      <c r="B168" s="38" t="s">
        <v>31</v>
      </c>
      <c r="C168" s="220" t="s">
        <v>101</v>
      </c>
      <c r="D168" s="221"/>
      <c r="E168" s="221"/>
      <c r="F168" s="221"/>
      <c r="G168" s="222"/>
      <c r="H168" s="392"/>
      <c r="I168" s="392"/>
    </row>
    <row r="169" spans="1:9" ht="21" x14ac:dyDescent="0.35">
      <c r="B169" s="38" t="s">
        <v>32</v>
      </c>
      <c r="C169" s="220" t="s">
        <v>101</v>
      </c>
      <c r="D169" s="221"/>
      <c r="E169" s="221"/>
      <c r="F169" s="221"/>
      <c r="G169" s="222"/>
      <c r="H169" s="227"/>
      <c r="I169" s="228"/>
    </row>
    <row r="170" spans="1:9" ht="21.75" thickBot="1" x14ac:dyDescent="0.4">
      <c r="A170" s="40"/>
      <c r="B170" s="41" t="s">
        <v>112</v>
      </c>
      <c r="C170" s="220" t="s">
        <v>101</v>
      </c>
      <c r="D170" s="221"/>
      <c r="E170" s="221"/>
      <c r="F170" s="221"/>
      <c r="G170" s="222"/>
      <c r="H170" s="227"/>
      <c r="I170" s="228"/>
    </row>
    <row r="171" spans="1:9" ht="21" hidden="1" x14ac:dyDescent="0.35">
      <c r="B171" s="42" t="s">
        <v>113</v>
      </c>
      <c r="C171" s="220" t="s">
        <v>101</v>
      </c>
      <c r="D171" s="221"/>
      <c r="E171" s="221"/>
      <c r="F171" s="221"/>
      <c r="G171" s="222"/>
      <c r="H171" s="227"/>
      <c r="I171" s="228"/>
    </row>
    <row r="172" spans="1:9" ht="21" hidden="1" x14ac:dyDescent="0.35">
      <c r="B172" s="38" t="s">
        <v>114</v>
      </c>
      <c r="C172" s="220" t="s">
        <v>101</v>
      </c>
      <c r="D172" s="221"/>
      <c r="E172" s="221"/>
      <c r="F172" s="221"/>
      <c r="G172" s="222"/>
      <c r="H172" s="227"/>
      <c r="I172" s="228"/>
    </row>
    <row r="173" spans="1:9" ht="21" hidden="1" x14ac:dyDescent="0.35">
      <c r="B173" s="38" t="s">
        <v>115</v>
      </c>
      <c r="C173" s="220" t="s">
        <v>101</v>
      </c>
      <c r="D173" s="221"/>
      <c r="E173" s="221"/>
      <c r="F173" s="221"/>
      <c r="G173" s="222"/>
      <c r="H173" s="227"/>
      <c r="I173" s="228"/>
    </row>
    <row r="174" spans="1:9" ht="21" hidden="1" x14ac:dyDescent="0.35">
      <c r="B174" s="38" t="s">
        <v>116</v>
      </c>
      <c r="C174" s="220" t="s">
        <v>101</v>
      </c>
      <c r="D174" s="221"/>
      <c r="E174" s="221"/>
      <c r="F174" s="221"/>
      <c r="G174" s="222"/>
      <c r="H174" s="227"/>
      <c r="I174" s="228"/>
    </row>
    <row r="175" spans="1:9" ht="21" hidden="1" x14ac:dyDescent="0.35">
      <c r="B175" s="38" t="s">
        <v>117</v>
      </c>
      <c r="C175" s="220" t="s">
        <v>101</v>
      </c>
      <c r="D175" s="221"/>
      <c r="E175" s="221"/>
      <c r="F175" s="221"/>
      <c r="G175" s="222"/>
      <c r="H175" s="227"/>
      <c r="I175" s="228"/>
    </row>
    <row r="176" spans="1:9" ht="21" hidden="1" x14ac:dyDescent="0.35">
      <c r="B176" s="38" t="s">
        <v>118</v>
      </c>
      <c r="C176" s="220" t="s">
        <v>101</v>
      </c>
      <c r="D176" s="221"/>
      <c r="E176" s="221"/>
      <c r="F176" s="221"/>
      <c r="G176" s="222"/>
      <c r="H176" s="227"/>
      <c r="I176" s="228"/>
    </row>
    <row r="177" spans="2:14" ht="21" hidden="1" x14ac:dyDescent="0.35">
      <c r="B177" s="38" t="s">
        <v>119</v>
      </c>
      <c r="C177" s="220" t="s">
        <v>101</v>
      </c>
      <c r="D177" s="221"/>
      <c r="E177" s="221"/>
      <c r="F177" s="221"/>
      <c r="G177" s="222"/>
      <c r="H177" s="227"/>
      <c r="I177" s="228"/>
    </row>
    <row r="178" spans="2:14" ht="21.75" thickTop="1" x14ac:dyDescent="0.35">
      <c r="E178" s="37"/>
      <c r="G178" s="44" t="s">
        <v>36</v>
      </c>
      <c r="H178" s="249">
        <f>SUM(H161:I167)</f>
        <v>0</v>
      </c>
      <c r="I178" s="249"/>
    </row>
    <row r="181" spans="2:14" ht="18.75" x14ac:dyDescent="0.3">
      <c r="B181" s="259" t="s">
        <v>80</v>
      </c>
      <c r="C181" s="260"/>
    </row>
    <row r="182" spans="2:14" ht="15" customHeight="1" x14ac:dyDescent="0.25">
      <c r="B182" s="190" t="s">
        <v>17</v>
      </c>
      <c r="C182" s="188" t="s">
        <v>37</v>
      </c>
      <c r="D182" s="213"/>
      <c r="E182" s="213"/>
      <c r="F182" s="213"/>
      <c r="G182" s="189"/>
      <c r="H182" s="253" t="s">
        <v>38</v>
      </c>
      <c r="I182" s="255"/>
      <c r="J182" s="253" t="s">
        <v>39</v>
      </c>
      <c r="K182" s="255"/>
      <c r="L182" s="253" t="s">
        <v>40</v>
      </c>
      <c r="M182" s="254"/>
      <c r="N182" s="255"/>
    </row>
    <row r="183" spans="2:14" ht="15" customHeight="1" x14ac:dyDescent="0.25">
      <c r="B183" s="190"/>
      <c r="C183" s="214"/>
      <c r="D183" s="215"/>
      <c r="E183" s="215"/>
      <c r="F183" s="215"/>
      <c r="G183" s="216"/>
      <c r="H183" s="272"/>
      <c r="I183" s="273"/>
      <c r="J183" s="272"/>
      <c r="K183" s="273"/>
      <c r="L183" s="272"/>
      <c r="M183" s="276"/>
      <c r="N183" s="273"/>
    </row>
    <row r="184" spans="2:14" ht="21" x14ac:dyDescent="0.35">
      <c r="B184" s="269" t="s">
        <v>261</v>
      </c>
      <c r="C184" s="270"/>
      <c r="D184" s="270"/>
      <c r="E184" s="270"/>
      <c r="F184" s="270"/>
      <c r="G184" s="270"/>
      <c r="H184" s="270"/>
      <c r="I184" s="270"/>
      <c r="J184" s="270"/>
      <c r="K184" s="270"/>
      <c r="L184" s="270"/>
      <c r="M184" s="270"/>
      <c r="N184" s="271"/>
    </row>
    <row r="185" spans="2:14" ht="21" x14ac:dyDescent="0.35">
      <c r="B185" s="38" t="s">
        <v>9</v>
      </c>
      <c r="C185" s="220" t="s">
        <v>90</v>
      </c>
      <c r="D185" s="221"/>
      <c r="E185" s="221"/>
      <c r="F185" s="221"/>
      <c r="G185" s="222"/>
      <c r="H185" s="344"/>
      <c r="I185" s="345"/>
      <c r="J185" s="281"/>
      <c r="K185" s="282"/>
      <c r="L185" s="283"/>
      <c r="M185" s="284"/>
      <c r="N185" s="285"/>
    </row>
    <row r="186" spans="2:14" ht="21" x14ac:dyDescent="0.35">
      <c r="B186" s="38" t="s">
        <v>10</v>
      </c>
      <c r="C186" s="220" t="s">
        <v>41</v>
      </c>
      <c r="D186" s="221"/>
      <c r="E186" s="221"/>
      <c r="F186" s="221"/>
      <c r="G186" s="222"/>
      <c r="H186" s="344"/>
      <c r="I186" s="345"/>
      <c r="J186" s="281"/>
      <c r="K186" s="282"/>
      <c r="L186" s="286"/>
      <c r="M186" s="287"/>
      <c r="N186" s="288"/>
    </row>
    <row r="187" spans="2:14" ht="21" x14ac:dyDescent="0.35">
      <c r="B187" s="38" t="s">
        <v>13</v>
      </c>
      <c r="C187" s="220" t="s">
        <v>42</v>
      </c>
      <c r="D187" s="221"/>
      <c r="E187" s="221"/>
      <c r="F187" s="221"/>
      <c r="G187" s="222"/>
      <c r="H187" s="344"/>
      <c r="I187" s="345"/>
      <c r="J187" s="281"/>
      <c r="K187" s="282"/>
      <c r="L187" s="286"/>
      <c r="M187" s="287"/>
      <c r="N187" s="288"/>
    </row>
    <row r="188" spans="2:14" ht="21" x14ac:dyDescent="0.35">
      <c r="B188" s="38" t="s">
        <v>14</v>
      </c>
      <c r="C188" s="220" t="s">
        <v>42</v>
      </c>
      <c r="D188" s="221"/>
      <c r="E188" s="221"/>
      <c r="F188" s="221"/>
      <c r="G188" s="222"/>
      <c r="H188" s="344"/>
      <c r="I188" s="345"/>
      <c r="J188" s="281"/>
      <c r="K188" s="282"/>
      <c r="L188" s="289"/>
      <c r="M188" s="290"/>
      <c r="N188" s="291"/>
    </row>
    <row r="189" spans="2:14" ht="21" x14ac:dyDescent="0.35">
      <c r="B189" s="269" t="s">
        <v>262</v>
      </c>
      <c r="C189" s="270"/>
      <c r="D189" s="270"/>
      <c r="E189" s="270"/>
      <c r="F189" s="270"/>
      <c r="G189" s="270"/>
      <c r="H189" s="270"/>
      <c r="I189" s="270"/>
      <c r="J189" s="270"/>
      <c r="K189" s="270"/>
      <c r="L189" s="270"/>
      <c r="M189" s="270"/>
      <c r="N189" s="271"/>
    </row>
    <row r="190" spans="2:14" ht="21" x14ac:dyDescent="0.35">
      <c r="B190" s="38" t="s">
        <v>9</v>
      </c>
      <c r="C190" s="220" t="s">
        <v>90</v>
      </c>
      <c r="D190" s="221"/>
      <c r="E190" s="221"/>
      <c r="F190" s="221"/>
      <c r="G190" s="222"/>
      <c r="H190" s="344"/>
      <c r="I190" s="345"/>
      <c r="J190" s="281"/>
      <c r="K190" s="282"/>
      <c r="L190" s="277"/>
      <c r="M190" s="278"/>
      <c r="N190" s="279"/>
    </row>
    <row r="191" spans="2:14" ht="21" x14ac:dyDescent="0.35">
      <c r="B191" s="38" t="s">
        <v>10</v>
      </c>
      <c r="C191" s="187"/>
      <c r="D191" s="187"/>
      <c r="E191" s="187"/>
      <c r="F191" s="187"/>
      <c r="G191" s="187"/>
      <c r="H191" s="344"/>
      <c r="I191" s="345"/>
      <c r="J191" s="281"/>
      <c r="K191" s="282"/>
      <c r="L191" s="277"/>
      <c r="M191" s="278"/>
      <c r="N191" s="279"/>
    </row>
    <row r="192" spans="2:14" ht="21" x14ac:dyDescent="0.35">
      <c r="B192" s="269" t="s">
        <v>263</v>
      </c>
      <c r="C192" s="404"/>
      <c r="D192" s="404"/>
      <c r="E192" s="404"/>
      <c r="F192" s="404"/>
      <c r="G192" s="404"/>
      <c r="H192" s="404"/>
      <c r="I192" s="404"/>
      <c r="J192" s="404"/>
      <c r="K192" s="404"/>
      <c r="L192" s="404"/>
      <c r="M192" s="404"/>
      <c r="N192" s="405"/>
    </row>
    <row r="193" spans="2:14" ht="21" x14ac:dyDescent="0.35">
      <c r="B193" s="38" t="s">
        <v>9</v>
      </c>
      <c r="C193" s="220" t="s">
        <v>90</v>
      </c>
      <c r="D193" s="221"/>
      <c r="E193" s="221"/>
      <c r="F193" s="221"/>
      <c r="G193" s="222"/>
      <c r="H193" s="344"/>
      <c r="I193" s="345"/>
      <c r="J193" s="281"/>
      <c r="K193" s="282"/>
      <c r="L193" s="277"/>
      <c r="M193" s="278"/>
      <c r="N193" s="279"/>
    </row>
    <row r="194" spans="2:14" ht="21" x14ac:dyDescent="0.35">
      <c r="B194" s="38" t="s">
        <v>10</v>
      </c>
      <c r="C194" s="187"/>
      <c r="D194" s="187"/>
      <c r="E194" s="187"/>
      <c r="F194" s="187"/>
      <c r="G194" s="187"/>
      <c r="H194" s="344"/>
      <c r="I194" s="345"/>
      <c r="J194" s="281"/>
      <c r="K194" s="282"/>
      <c r="L194" s="277"/>
      <c r="M194" s="278"/>
      <c r="N194" s="279"/>
    </row>
    <row r="195" spans="2:14" ht="21" x14ac:dyDescent="0.35">
      <c r="B195" s="269" t="s">
        <v>264</v>
      </c>
      <c r="C195" s="270"/>
      <c r="D195" s="270"/>
      <c r="E195" s="270"/>
      <c r="F195" s="270"/>
      <c r="G195" s="270"/>
      <c r="H195" s="270"/>
      <c r="I195" s="270"/>
      <c r="J195" s="270"/>
      <c r="K195" s="270"/>
      <c r="L195" s="270"/>
      <c r="M195" s="270"/>
      <c r="N195" s="271"/>
    </row>
    <row r="196" spans="2:14" ht="21" x14ac:dyDescent="0.35">
      <c r="B196" s="38" t="s">
        <v>9</v>
      </c>
      <c r="C196" s="220" t="s">
        <v>90</v>
      </c>
      <c r="D196" s="221"/>
      <c r="E196" s="221"/>
      <c r="F196" s="221"/>
      <c r="G196" s="222"/>
      <c r="H196" s="344"/>
      <c r="I196" s="345"/>
      <c r="J196" s="281"/>
      <c r="K196" s="282"/>
      <c r="L196" s="277"/>
      <c r="M196" s="278"/>
      <c r="N196" s="279"/>
    </row>
    <row r="197" spans="2:14" ht="21" x14ac:dyDescent="0.35">
      <c r="B197" s="38" t="s">
        <v>10</v>
      </c>
      <c r="C197" s="187"/>
      <c r="D197" s="187"/>
      <c r="E197" s="187"/>
      <c r="F197" s="187"/>
      <c r="G197" s="187"/>
      <c r="H197" s="344"/>
      <c r="I197" s="345"/>
      <c r="J197" s="281"/>
      <c r="K197" s="282"/>
      <c r="L197" s="277"/>
      <c r="M197" s="278"/>
      <c r="N197" s="279"/>
    </row>
    <row r="198" spans="2:14" ht="21" x14ac:dyDescent="0.35">
      <c r="B198" s="269" t="s">
        <v>265</v>
      </c>
      <c r="C198" s="270"/>
      <c r="D198" s="270"/>
      <c r="E198" s="270"/>
      <c r="F198" s="270"/>
      <c r="G198" s="270"/>
      <c r="H198" s="270"/>
      <c r="I198" s="270"/>
      <c r="J198" s="270"/>
      <c r="K198" s="270"/>
      <c r="L198" s="270"/>
      <c r="M198" s="270"/>
      <c r="N198" s="271"/>
    </row>
    <row r="199" spans="2:14" ht="21" x14ac:dyDescent="0.35">
      <c r="B199" s="38" t="s">
        <v>9</v>
      </c>
      <c r="C199" s="220" t="s">
        <v>90</v>
      </c>
      <c r="D199" s="221"/>
      <c r="E199" s="221"/>
      <c r="F199" s="221"/>
      <c r="G199" s="222"/>
      <c r="H199" s="344"/>
      <c r="I199" s="345"/>
      <c r="J199" s="281"/>
      <c r="K199" s="282"/>
      <c r="L199" s="277"/>
      <c r="M199" s="278"/>
      <c r="N199" s="279"/>
    </row>
    <row r="200" spans="2:14" ht="21" x14ac:dyDescent="0.35">
      <c r="B200" s="38" t="s">
        <v>10</v>
      </c>
      <c r="C200" s="187"/>
      <c r="D200" s="187"/>
      <c r="E200" s="187"/>
      <c r="F200" s="187"/>
      <c r="G200" s="187"/>
      <c r="H200" s="344"/>
      <c r="I200" s="345"/>
      <c r="J200" s="281"/>
      <c r="K200" s="282"/>
      <c r="L200" s="277"/>
      <c r="M200" s="278"/>
      <c r="N200" s="279"/>
    </row>
    <row r="201" spans="2:14" ht="21" x14ac:dyDescent="0.35">
      <c r="G201" s="46" t="s">
        <v>36</v>
      </c>
      <c r="H201" s="346">
        <f>H185+H186+H187+H188+H190+H193+H196+H199+H191+H194+H197+H200</f>
        <v>0</v>
      </c>
      <c r="I201" s="347"/>
      <c r="J201" s="348">
        <f>J185+J186+J187+J188+J190+J193+J196+J199+J191+J194+J197+J200</f>
        <v>0</v>
      </c>
      <c r="K201" s="349"/>
      <c r="L201" s="407">
        <f>SUM(L199+L191+L194+L197+L200+L196+L193+L190+L185)</f>
        <v>0</v>
      </c>
      <c r="M201" s="408"/>
      <c r="N201" s="409"/>
    </row>
    <row r="202" spans="2:14" ht="0.75" customHeight="1" x14ac:dyDescent="0.25"/>
    <row r="203" spans="2:14" ht="18.75" customHeight="1" thickBot="1" x14ac:dyDescent="0.3"/>
    <row r="204" spans="2:14" x14ac:dyDescent="0.25">
      <c r="C204" s="262" t="s">
        <v>45</v>
      </c>
      <c r="D204" s="263"/>
      <c r="E204" s="263"/>
      <c r="F204" s="264"/>
    </row>
    <row r="205" spans="2:14" ht="15.75" thickBot="1" x14ac:dyDescent="0.3">
      <c r="C205" s="265"/>
      <c r="D205" s="266"/>
      <c r="E205" s="266"/>
      <c r="F205" s="267"/>
    </row>
    <row r="207" spans="2:14" ht="18.75" x14ac:dyDescent="0.3">
      <c r="B207" s="259" t="s">
        <v>81</v>
      </c>
      <c r="C207" s="261"/>
    </row>
    <row r="208" spans="2:14" ht="30.75" customHeight="1" x14ac:dyDescent="0.3">
      <c r="B208" s="47"/>
      <c r="C208" s="48"/>
      <c r="D208" s="48"/>
      <c r="E208" s="48"/>
      <c r="F208" s="48"/>
      <c r="G208" s="49" t="s">
        <v>243</v>
      </c>
      <c r="H208" s="50" t="s">
        <v>244</v>
      </c>
    </row>
    <row r="209" spans="2:11" ht="30.75" customHeight="1" thickBot="1" x14ac:dyDescent="0.4">
      <c r="B209" s="51" t="s">
        <v>125</v>
      </c>
      <c r="C209" s="410" t="s">
        <v>261</v>
      </c>
      <c r="D209" s="411"/>
      <c r="E209" s="411"/>
      <c r="F209" s="411"/>
      <c r="G209" s="117">
        <v>12070</v>
      </c>
      <c r="H209" s="114">
        <f>H243+SUM(M369:N378)+H445+I458</f>
        <v>0</v>
      </c>
    </row>
    <row r="210" spans="2:11" ht="14.25" customHeight="1" thickBot="1" x14ac:dyDescent="0.4">
      <c r="B210" s="52"/>
      <c r="C210" s="53"/>
      <c r="D210" s="53"/>
      <c r="E210" s="53"/>
      <c r="F210" s="53"/>
      <c r="G210" s="118"/>
      <c r="H210" s="115"/>
    </row>
    <row r="211" spans="2:11" ht="29.25" customHeight="1" x14ac:dyDescent="0.35">
      <c r="B211" s="51" t="s">
        <v>126</v>
      </c>
      <c r="C211" s="410" t="s">
        <v>262</v>
      </c>
      <c r="D211" s="411"/>
      <c r="E211" s="411"/>
      <c r="F211" s="411"/>
      <c r="G211" s="117">
        <v>3260</v>
      </c>
      <c r="H211" s="114">
        <f>H253+SUM(M384:N393)+H446+I466</f>
        <v>0</v>
      </c>
    </row>
    <row r="212" spans="2:11" ht="29.25" customHeight="1" x14ac:dyDescent="0.35">
      <c r="B212" s="51" t="s">
        <v>127</v>
      </c>
      <c r="C212" s="410" t="s">
        <v>263</v>
      </c>
      <c r="D212" s="411"/>
      <c r="E212" s="411"/>
      <c r="F212" s="411"/>
      <c r="G212" s="117">
        <v>3260</v>
      </c>
      <c r="H212" s="116">
        <f>H263+SUM(M399:N408)+H447+I474</f>
        <v>0</v>
      </c>
    </row>
    <row r="213" spans="2:11" ht="30" customHeight="1" x14ac:dyDescent="0.35">
      <c r="B213" s="51" t="s">
        <v>128</v>
      </c>
      <c r="C213" s="410" t="s">
        <v>264</v>
      </c>
      <c r="D213" s="411"/>
      <c r="E213" s="411"/>
      <c r="F213" s="411"/>
      <c r="G213" s="117">
        <v>3260</v>
      </c>
      <c r="H213" s="116">
        <f>H273+SUM(M414:N423)+H448+I482</f>
        <v>0</v>
      </c>
    </row>
    <row r="214" spans="2:11" ht="29.25" customHeight="1" x14ac:dyDescent="0.35">
      <c r="B214" s="51" t="s">
        <v>129</v>
      </c>
      <c r="C214" s="410" t="s">
        <v>265</v>
      </c>
      <c r="D214" s="411"/>
      <c r="E214" s="411"/>
      <c r="F214" s="411"/>
      <c r="G214" s="117">
        <v>3260</v>
      </c>
      <c r="H214" s="116">
        <f>H283+SUM(M429:N438)+H449+I490</f>
        <v>0</v>
      </c>
    </row>
    <row r="215" spans="2:11" ht="21" customHeight="1" x14ac:dyDescent="0.35">
      <c r="B215" s="54" t="s">
        <v>78</v>
      </c>
      <c r="C215" s="225"/>
      <c r="D215" s="225"/>
      <c r="E215" s="225"/>
      <c r="F215" s="225"/>
      <c r="G215" s="226"/>
      <c r="H215" s="55"/>
    </row>
    <row r="217" spans="2:11" ht="18.75" x14ac:dyDescent="0.3">
      <c r="B217" s="259" t="s">
        <v>176</v>
      </c>
      <c r="C217" s="260"/>
    </row>
    <row r="218" spans="2:11" ht="21" x14ac:dyDescent="0.25">
      <c r="B218" s="190" t="s">
        <v>266</v>
      </c>
      <c r="C218" s="190"/>
      <c r="D218" s="190"/>
      <c r="E218" s="190"/>
      <c r="F218" s="245"/>
      <c r="G218" s="45" t="s">
        <v>21</v>
      </c>
    </row>
    <row r="219" spans="2:11" ht="21" x14ac:dyDescent="0.35">
      <c r="B219" s="247" t="s">
        <v>46</v>
      </c>
      <c r="C219" s="247"/>
      <c r="D219" s="247"/>
      <c r="E219" s="247"/>
      <c r="F219" s="248"/>
      <c r="G219" s="119">
        <f t="shared" ref="G219:G224" si="1">G237+G247+G257+G267+G277</f>
        <v>0</v>
      </c>
    </row>
    <row r="220" spans="2:11" ht="21" x14ac:dyDescent="0.35">
      <c r="B220" s="247" t="s">
        <v>47</v>
      </c>
      <c r="C220" s="247"/>
      <c r="D220" s="247"/>
      <c r="E220" s="247"/>
      <c r="F220" s="248"/>
      <c r="G220" s="119">
        <f t="shared" si="1"/>
        <v>0</v>
      </c>
    </row>
    <row r="221" spans="2:11" ht="21" x14ac:dyDescent="0.35">
      <c r="B221" s="247" t="s">
        <v>253</v>
      </c>
      <c r="C221" s="247"/>
      <c r="D221" s="247"/>
      <c r="E221" s="247"/>
      <c r="F221" s="248"/>
      <c r="G221" s="119">
        <f t="shared" si="1"/>
        <v>0</v>
      </c>
    </row>
    <row r="222" spans="2:11" ht="40.5" customHeight="1" x14ac:dyDescent="0.35">
      <c r="B222" s="362" t="s">
        <v>48</v>
      </c>
      <c r="C222" s="362"/>
      <c r="D222" s="362"/>
      <c r="E222" s="362"/>
      <c r="F222" s="363"/>
      <c r="G222" s="119">
        <f t="shared" si="1"/>
        <v>0</v>
      </c>
    </row>
    <row r="223" spans="2:11" ht="21" x14ac:dyDescent="0.35">
      <c r="B223" s="395" t="s">
        <v>49</v>
      </c>
      <c r="C223" s="395"/>
      <c r="D223" s="395"/>
      <c r="E223" s="395"/>
      <c r="F223" s="395"/>
      <c r="G223" s="120">
        <f t="shared" si="1"/>
        <v>0</v>
      </c>
      <c r="I223" s="14"/>
      <c r="J223" s="14"/>
      <c r="K223" s="14"/>
    </row>
    <row r="224" spans="2:11" ht="21" x14ac:dyDescent="0.35">
      <c r="B224" s="193" t="s">
        <v>198</v>
      </c>
      <c r="C224" s="194"/>
      <c r="D224" s="194"/>
      <c r="E224" s="194"/>
      <c r="F224" s="195"/>
      <c r="G224" s="119">
        <f t="shared" si="1"/>
        <v>0</v>
      </c>
      <c r="I224" s="14"/>
      <c r="J224" s="14"/>
      <c r="K224" s="14"/>
    </row>
    <row r="225" spans="2:14" ht="21.75" thickBot="1" x14ac:dyDescent="0.4">
      <c r="B225" s="56"/>
      <c r="C225" s="56"/>
      <c r="D225" s="56"/>
      <c r="E225" s="56"/>
      <c r="F225" s="57" t="s">
        <v>36</v>
      </c>
      <c r="G225" s="121">
        <f>SUM(G219:G224)</f>
        <v>0</v>
      </c>
      <c r="I225" s="58"/>
      <c r="J225" s="14"/>
      <c r="K225" s="14"/>
    </row>
    <row r="226" spans="2:14" ht="21" customHeight="1" x14ac:dyDescent="0.35">
      <c r="B226" s="364" t="s">
        <v>93</v>
      </c>
      <c r="C226" s="364"/>
      <c r="D226" s="364"/>
      <c r="E226" s="364"/>
      <c r="F226" s="385"/>
      <c r="G226" s="122">
        <f ca="1">(SUMIF(K369:L378,'do aut wyliczen'!L3,H369:H378))+(SUMIF(K384:L393,'do aut wyliczen'!L3,H384:H393))+(SUMIF(K399:L408,'do aut wyliczen'!L3,H399:H408))+(SUMIF(K414:L423,'do aut wyliczen'!L3,H414:H423))+(SUMIF(K429:L438,'do aut wyliczen'!L3,H429:H438))</f>
        <v>0</v>
      </c>
      <c r="H226" s="396"/>
      <c r="I226" s="397"/>
      <c r="J226" s="398"/>
      <c r="K226" s="59" t="s">
        <v>143</v>
      </c>
      <c r="L226" s="401" t="s">
        <v>175</v>
      </c>
      <c r="M226" s="401"/>
      <c r="N226" s="401"/>
    </row>
    <row r="227" spans="2:14" ht="21" customHeight="1" x14ac:dyDescent="0.35">
      <c r="B227" s="193" t="s">
        <v>92</v>
      </c>
      <c r="C227" s="194"/>
      <c r="D227" s="194"/>
      <c r="E227" s="194"/>
      <c r="F227" s="195"/>
      <c r="G227" s="119">
        <f ca="1">(SUMIF(K369:L378,'do aut wyliczen'!L4,H369:H378))+(SUMIF(K384:L393,'do aut wyliczen'!L4,H384:H393))+(SUMIF(K399:L408,'do aut wyliczen'!L4,H399:H408))+(SUMIF(K414:L423,'do aut wyliczen'!L4,H414:H423))+(SUMIF(K429:L438,'do aut wyliczen'!L4,H429:H438))</f>
        <v>0</v>
      </c>
      <c r="H227" s="352" t="s">
        <v>181</v>
      </c>
      <c r="I227" s="352"/>
      <c r="J227" s="352"/>
      <c r="K227" s="124">
        <f>(SUMIFS(H369:H378,K369:K378,'do aut wyliczen'!L4,J369:J378,'do aut wyliczen'!K3)+SUMIFS(H369:H378,K369:K378,'do aut wyliczen'!L5,J369:J378,'do aut wyliczen'!K3))+(SUMIFS(H384:H393,K384:K393,'do aut wyliczen'!L4,J384:J393,'do aut wyliczen'!K3)+SUMIFS(H384:H393,K384:K393,'do aut wyliczen'!L5,J384:J393,'do aut wyliczen'!K3))+(SUMIFS(H399:H408,K399:K408,'do aut wyliczen'!L4,J399:J408,'do aut wyliczen'!K3)+SUMIFS(H399:H408,K399:K408,'do aut wyliczen'!L5,J399:J408,'do aut wyliczen'!K3))+(SUMIFS(H414:H423,K414:K423,'do aut wyliczen'!L4,J414:J423,'do aut wyliczen'!K3)+SUMIFS(H414:H423,K414:K423,'do aut wyliczen'!L5,J414:J423,'do aut wyliczen'!K3))+(SUMIFS(H429:H438,K429:K438,'do aut wyliczen'!L4,J429:J438,'do aut wyliczen'!K3)+SUMIFS(H429:H438,K429:K438,'do aut wyliczen'!L5,J429:J438,'do aut wyliczen'!K3))</f>
        <v>0</v>
      </c>
      <c r="L227" s="402">
        <f>(SUMIFS(H369:H378,K369:K378,'do aut wyliczen'!L4,J369:J378,'do aut wyliczen'!K4)+SUMIFS(H369:H378,K369:K378,'do aut wyliczen'!L5,J369:J378,'do aut wyliczen'!K4))+(SUMIFS(H384:H393,K384:K393,'do aut wyliczen'!L4,J384:J393,'do aut wyliczen'!K4)+SUMIFS(H384:H393,K384:K393,'do aut wyliczen'!L5,J384:J393,'do aut wyliczen'!K4))+(SUMIFS(H399:H408,K399:K408,'do aut wyliczen'!L4,J399:J408,'do aut wyliczen'!K4)+SUMIFS(H399:H408,K399:K408,'do aut wyliczen'!L5,J399:J408,'do aut wyliczen'!K4))+(SUMIFS(H414:H423,K414:K423,'do aut wyliczen'!L4,J414:J423,'do aut wyliczen'!K4)+SUMIFS(H414:H423,K414:K423,'do aut wyliczen'!L5,J414:J423,'do aut wyliczen'!K4))+(SUMIFS(H429:H438,K429:K438,'do aut wyliczen'!L4,J429:J438,'do aut wyliczen'!K4)+SUMIFS(H429:H438,K429:K438,'do aut wyliczen'!L5,J429:J438,'do aut wyliczen'!K4))</f>
        <v>0</v>
      </c>
      <c r="M227" s="403"/>
      <c r="N227" s="403"/>
    </row>
    <row r="228" spans="2:14" ht="21" x14ac:dyDescent="0.35">
      <c r="B228" s="193" t="s">
        <v>167</v>
      </c>
      <c r="C228" s="194"/>
      <c r="D228" s="194"/>
      <c r="E228" s="194"/>
      <c r="F228" s="195"/>
      <c r="G228" s="119">
        <f ca="1">(SUMIF(K369:L378,'do aut wyliczen'!L5,H369:H378))+(SUMIF(K384:L393,'do aut wyliczen'!L5,H384:H393))+(SUMIF(K399:L408,'do aut wyliczen'!L5,H399:H408))+(SUMIF(K414:L423,'do aut wyliczen'!L5,H414:H423))+(SUMIF(K429:L438,'do aut wyliczen'!L5,H429:H438))</f>
        <v>0</v>
      </c>
      <c r="H228" s="352" t="s">
        <v>182</v>
      </c>
      <c r="I228" s="352"/>
      <c r="J228" s="352"/>
      <c r="K228" s="124">
        <f>(SUMIFS(I369:I378,K369:K378,'do aut wyliczen'!L4,J369:J378,'do aut wyliczen'!K3)+SUMIFS(I369:I378,K369:K378,'do aut wyliczen'!L5,J369:J378,'do aut wyliczen'!K3))+(SUMIFS(I384:I393,K384:K393,'do aut wyliczen'!L4,J384:J393,'do aut wyliczen'!K3)+SUMIFS(I384:I393,K384:K393,'do aut wyliczen'!L5,J384:J393,'do aut wyliczen'!K3))+(SUMIFS(I399:I408,K399:K408,'do aut wyliczen'!L4,J399:J408,'do aut wyliczen'!K3)+SUMIFS(I399:I408,K399:K408,'do aut wyliczen'!L5,J399:J408,'do aut wyliczen'!K3))+(SUMIFS(I414:I423,K414:K423,'do aut wyliczen'!L4,J414:J423,'do aut wyliczen'!K3)+SUMIFS(I414:I423,K414:K423,'do aut wyliczen'!L5,J414:J423,'do aut wyliczen'!K3))+(SUMIFS(I429:I438,K429:K438,'do aut wyliczen'!L4,J429:J438,'do aut wyliczen'!K3)+SUMIFS(I429:I438,K429:K438,'do aut wyliczen'!L5,J429:J438,'do aut wyliczen'!K3))</f>
        <v>0</v>
      </c>
      <c r="L228" s="353">
        <f>(SUMIFS(I369:I378,K369:K378,'do aut wyliczen'!L4,J369:J378,'do aut wyliczen'!K4)+SUMIFS(I369:I378,K369:K378,'do aut wyliczen'!L5,J369:J378,'do aut wyliczen'!K4))+(SUMIFS(I384:I393,K384:K393,'do aut wyliczen'!L4,J384:J393,'do aut wyliczen'!K4)+SUMIFS(I384:I393,K384:K393,'do aut wyliczen'!L5,J384:J393,'do aut wyliczen'!K4))+(SUMIFS(I399:I408,K399:K408,'do aut wyliczen'!L4,J399:J408,'do aut wyliczen'!K4)+SUMIFS(I399:I408,K399:K408,'do aut wyliczen'!L5,J399:J408,'do aut wyliczen'!K4))+(SUMIFS(I414:I423,K414:K423,'do aut wyliczen'!L4,J414:J423,'do aut wyliczen'!K4)+SUMIFS(I414:I423,K414:K423,'do aut wyliczen'!L5,J414:J423,'do aut wyliczen'!K4))+(SUMIFS(I429:I438,K429:K438,'do aut wyliczen'!L4,J429:J438,'do aut wyliczen'!K4)+SUMIFS(I429:I438,K429:K438,'do aut wyliczen'!L5,J429:J438,'do aut wyliczen'!K4))</f>
        <v>0</v>
      </c>
      <c r="M228" s="354"/>
      <c r="N228" s="355"/>
    </row>
    <row r="229" spans="2:14" ht="21" x14ac:dyDescent="0.35">
      <c r="B229" s="364" t="s">
        <v>54</v>
      </c>
      <c r="C229" s="364"/>
      <c r="D229" s="364"/>
      <c r="E229" s="364"/>
      <c r="F229" s="364"/>
      <c r="G229" s="119">
        <f>G450</f>
        <v>0</v>
      </c>
      <c r="K229" s="14"/>
    </row>
    <row r="230" spans="2:14" ht="21" x14ac:dyDescent="0.35">
      <c r="B230" s="193" t="s">
        <v>165</v>
      </c>
      <c r="C230" s="194"/>
      <c r="D230" s="194"/>
      <c r="E230" s="194"/>
      <c r="F230" s="195"/>
      <c r="G230" s="123"/>
      <c r="I230" s="14"/>
      <c r="J230" s="14"/>
      <c r="K230" s="14"/>
    </row>
    <row r="231" spans="2:14" ht="21" x14ac:dyDescent="0.35">
      <c r="B231" s="356" t="s">
        <v>254</v>
      </c>
      <c r="C231" s="357"/>
      <c r="D231" s="357"/>
      <c r="E231" s="357"/>
      <c r="F231" s="358"/>
      <c r="G231" s="119">
        <f>H455+H463+H471+H479+H487</f>
        <v>0</v>
      </c>
    </row>
    <row r="232" spans="2:14" ht="21" x14ac:dyDescent="0.35">
      <c r="B232" s="356" t="s">
        <v>204</v>
      </c>
      <c r="C232" s="357"/>
      <c r="D232" s="357"/>
      <c r="E232" s="357"/>
      <c r="F232" s="358"/>
      <c r="G232" s="119">
        <f>H456+H464+H472+H480+H488</f>
        <v>0</v>
      </c>
    </row>
    <row r="235" spans="2:14" ht="18.75" x14ac:dyDescent="0.3">
      <c r="B235" s="209" t="s">
        <v>94</v>
      </c>
      <c r="C235" s="209"/>
    </row>
    <row r="236" spans="2:14" ht="21" x14ac:dyDescent="0.35">
      <c r="B236" s="190" t="s">
        <v>267</v>
      </c>
      <c r="C236" s="190"/>
      <c r="D236" s="190"/>
      <c r="E236" s="190"/>
      <c r="F236" s="245"/>
      <c r="G236" s="45" t="s">
        <v>21</v>
      </c>
      <c r="H236" s="360" t="s">
        <v>50</v>
      </c>
      <c r="I236" s="360"/>
    </row>
    <row r="237" spans="2:14" ht="21" x14ac:dyDescent="0.35">
      <c r="B237" s="247" t="s">
        <v>46</v>
      </c>
      <c r="C237" s="247"/>
      <c r="D237" s="247"/>
      <c r="E237" s="247"/>
      <c r="F237" s="248"/>
      <c r="G237" s="60"/>
      <c r="H237" s="280">
        <f>G237*'do aut wyliczen'!$G$3</f>
        <v>0</v>
      </c>
      <c r="I237" s="280"/>
    </row>
    <row r="238" spans="2:14" ht="21" x14ac:dyDescent="0.35">
      <c r="B238" s="247" t="s">
        <v>47</v>
      </c>
      <c r="C238" s="247"/>
      <c r="D238" s="247"/>
      <c r="E238" s="247"/>
      <c r="F238" s="248"/>
      <c r="G238" s="60"/>
      <c r="H238" s="280">
        <f>G238*'do aut wyliczen'!$G$4</f>
        <v>0</v>
      </c>
      <c r="I238" s="280"/>
    </row>
    <row r="239" spans="2:14" ht="21" x14ac:dyDescent="0.35">
      <c r="B239" s="247" t="s">
        <v>253</v>
      </c>
      <c r="C239" s="247"/>
      <c r="D239" s="247"/>
      <c r="E239" s="247"/>
      <c r="F239" s="248"/>
      <c r="G239" s="60"/>
      <c r="H239" s="280">
        <f>G239*'do aut wyliczen'!$G$5</f>
        <v>0</v>
      </c>
      <c r="I239" s="280"/>
    </row>
    <row r="240" spans="2:14" ht="39" customHeight="1" x14ac:dyDescent="0.35">
      <c r="B240" s="362" t="s">
        <v>48</v>
      </c>
      <c r="C240" s="362"/>
      <c r="D240" s="362"/>
      <c r="E240" s="362"/>
      <c r="F240" s="363"/>
      <c r="G240" s="60"/>
      <c r="H240" s="280">
        <f>G240*'do aut wyliczen'!$G$6</f>
        <v>0</v>
      </c>
      <c r="I240" s="280"/>
    </row>
    <row r="241" spans="2:9" ht="21" x14ac:dyDescent="0.35">
      <c r="B241" s="364" t="s">
        <v>49</v>
      </c>
      <c r="C241" s="364"/>
      <c r="D241" s="364"/>
      <c r="E241" s="364"/>
      <c r="F241" s="193"/>
      <c r="G241" s="60"/>
      <c r="H241" s="280">
        <f>G241*'do aut wyliczen'!$G$7</f>
        <v>0</v>
      </c>
      <c r="I241" s="280"/>
    </row>
    <row r="242" spans="2:9" ht="21" x14ac:dyDescent="0.35">
      <c r="B242" s="193" t="s">
        <v>198</v>
      </c>
      <c r="C242" s="194"/>
      <c r="D242" s="194"/>
      <c r="E242" s="194"/>
      <c r="F242" s="195"/>
      <c r="G242" s="60"/>
      <c r="H242" s="393">
        <f>G242*'do aut wyliczen'!G8</f>
        <v>0</v>
      </c>
      <c r="I242" s="394"/>
    </row>
    <row r="243" spans="2:9" ht="21" x14ac:dyDescent="0.35">
      <c r="F243" s="46" t="s">
        <v>36</v>
      </c>
      <c r="G243" s="125">
        <f>SUM(G237:G242)</f>
        <v>0</v>
      </c>
      <c r="H243" s="359">
        <f>SUM(H237:I242)</f>
        <v>0</v>
      </c>
      <c r="I243" s="359"/>
    </row>
    <row r="245" spans="2:9" ht="18.75" x14ac:dyDescent="0.3">
      <c r="B245" s="209" t="s">
        <v>95</v>
      </c>
      <c r="C245" s="209"/>
    </row>
    <row r="246" spans="2:9" ht="21" x14ac:dyDescent="0.35">
      <c r="B246" s="190" t="s">
        <v>273</v>
      </c>
      <c r="C246" s="190"/>
      <c r="D246" s="190"/>
      <c r="E246" s="190"/>
      <c r="F246" s="245"/>
      <c r="G246" s="45" t="s">
        <v>21</v>
      </c>
      <c r="H246" s="360" t="s">
        <v>50</v>
      </c>
      <c r="I246" s="360"/>
    </row>
    <row r="247" spans="2:9" ht="21" x14ac:dyDescent="0.35">
      <c r="B247" s="247" t="s">
        <v>46</v>
      </c>
      <c r="C247" s="247"/>
      <c r="D247" s="247"/>
      <c r="E247" s="247"/>
      <c r="F247" s="248"/>
      <c r="G247" s="60"/>
      <c r="H247" s="280">
        <f>G247*'do aut wyliczen'!$G$3</f>
        <v>0</v>
      </c>
      <c r="I247" s="280"/>
    </row>
    <row r="248" spans="2:9" ht="21" x14ac:dyDescent="0.35">
      <c r="B248" s="247" t="s">
        <v>47</v>
      </c>
      <c r="C248" s="247"/>
      <c r="D248" s="247"/>
      <c r="E248" s="247"/>
      <c r="F248" s="248"/>
      <c r="G248" s="60"/>
      <c r="H248" s="280">
        <f>G248*'do aut wyliczen'!$G$4</f>
        <v>0</v>
      </c>
      <c r="I248" s="280"/>
    </row>
    <row r="249" spans="2:9" ht="21" x14ac:dyDescent="0.35">
      <c r="B249" s="247" t="s">
        <v>253</v>
      </c>
      <c r="C249" s="247"/>
      <c r="D249" s="247"/>
      <c r="E249" s="247"/>
      <c r="F249" s="248"/>
      <c r="G249" s="60"/>
      <c r="H249" s="280">
        <f>G249*'do aut wyliczen'!$G$5</f>
        <v>0</v>
      </c>
      <c r="I249" s="280"/>
    </row>
    <row r="250" spans="2:9" ht="21" customHeight="1" x14ac:dyDescent="0.35">
      <c r="B250" s="362" t="s">
        <v>48</v>
      </c>
      <c r="C250" s="362"/>
      <c r="D250" s="362"/>
      <c r="E250" s="362"/>
      <c r="F250" s="363"/>
      <c r="G250" s="60"/>
      <c r="H250" s="280">
        <f>G250*'do aut wyliczen'!$G$6</f>
        <v>0</v>
      </c>
      <c r="I250" s="280"/>
    </row>
    <row r="251" spans="2:9" ht="21" x14ac:dyDescent="0.35">
      <c r="B251" s="364" t="s">
        <v>49</v>
      </c>
      <c r="C251" s="364"/>
      <c r="D251" s="364"/>
      <c r="E251" s="364"/>
      <c r="F251" s="193"/>
      <c r="G251" s="60"/>
      <c r="H251" s="280">
        <f>G251*'do aut wyliczen'!$G$7</f>
        <v>0</v>
      </c>
      <c r="I251" s="280"/>
    </row>
    <row r="252" spans="2:9" ht="21" x14ac:dyDescent="0.35">
      <c r="B252" s="193" t="s">
        <v>198</v>
      </c>
      <c r="C252" s="194"/>
      <c r="D252" s="194"/>
      <c r="E252" s="194"/>
      <c r="F252" s="195"/>
      <c r="G252" s="60"/>
      <c r="H252" s="393">
        <f>G252*'do aut wyliczen'!G8</f>
        <v>0</v>
      </c>
      <c r="I252" s="394"/>
    </row>
    <row r="253" spans="2:9" ht="21" x14ac:dyDescent="0.35">
      <c r="F253" s="46" t="s">
        <v>36</v>
      </c>
      <c r="G253" s="125">
        <f>SUM(G247:G252)</f>
        <v>0</v>
      </c>
      <c r="H253" s="359">
        <f>SUM(H247:I252)</f>
        <v>0</v>
      </c>
      <c r="I253" s="359"/>
    </row>
    <row r="255" spans="2:9" ht="18.75" x14ac:dyDescent="0.3">
      <c r="B255" s="209" t="s">
        <v>96</v>
      </c>
      <c r="C255" s="209"/>
    </row>
    <row r="256" spans="2:9" ht="21" x14ac:dyDescent="0.35">
      <c r="B256" s="190" t="s">
        <v>278</v>
      </c>
      <c r="C256" s="190"/>
      <c r="D256" s="190"/>
      <c r="E256" s="190"/>
      <c r="F256" s="245"/>
      <c r="G256" s="45" t="s">
        <v>21</v>
      </c>
      <c r="H256" s="360" t="s">
        <v>50</v>
      </c>
      <c r="I256" s="360"/>
    </row>
    <row r="257" spans="2:9" ht="21" x14ac:dyDescent="0.35">
      <c r="B257" s="247" t="s">
        <v>46</v>
      </c>
      <c r="C257" s="247"/>
      <c r="D257" s="247"/>
      <c r="E257" s="247"/>
      <c r="F257" s="248"/>
      <c r="G257" s="60"/>
      <c r="H257" s="280">
        <f>G257*'do aut wyliczen'!$G$3</f>
        <v>0</v>
      </c>
      <c r="I257" s="280"/>
    </row>
    <row r="258" spans="2:9" ht="21" x14ac:dyDescent="0.35">
      <c r="B258" s="247" t="s">
        <v>47</v>
      </c>
      <c r="C258" s="247"/>
      <c r="D258" s="247"/>
      <c r="E258" s="247"/>
      <c r="F258" s="248"/>
      <c r="G258" s="60"/>
      <c r="H258" s="280">
        <f>G258*'do aut wyliczen'!$G$4</f>
        <v>0</v>
      </c>
      <c r="I258" s="280"/>
    </row>
    <row r="259" spans="2:9" ht="21" x14ac:dyDescent="0.35">
      <c r="B259" s="247" t="s">
        <v>253</v>
      </c>
      <c r="C259" s="247"/>
      <c r="D259" s="247"/>
      <c r="E259" s="247"/>
      <c r="F259" s="248"/>
      <c r="G259" s="60"/>
      <c r="H259" s="280">
        <f>G259*'do aut wyliczen'!$G$5</f>
        <v>0</v>
      </c>
      <c r="I259" s="280"/>
    </row>
    <row r="260" spans="2:9" ht="21" customHeight="1" x14ac:dyDescent="0.35">
      <c r="B260" s="362" t="s">
        <v>48</v>
      </c>
      <c r="C260" s="362"/>
      <c r="D260" s="362"/>
      <c r="E260" s="362"/>
      <c r="F260" s="363"/>
      <c r="G260" s="60"/>
      <c r="H260" s="280">
        <f>G260*'do aut wyliczen'!$G$6</f>
        <v>0</v>
      </c>
      <c r="I260" s="280"/>
    </row>
    <row r="261" spans="2:9" ht="21" x14ac:dyDescent="0.35">
      <c r="B261" s="364" t="s">
        <v>49</v>
      </c>
      <c r="C261" s="364"/>
      <c r="D261" s="364"/>
      <c r="E261" s="364"/>
      <c r="F261" s="193"/>
      <c r="G261" s="60"/>
      <c r="H261" s="280">
        <f>G261*'do aut wyliczen'!$G$7</f>
        <v>0</v>
      </c>
      <c r="I261" s="280"/>
    </row>
    <row r="262" spans="2:9" ht="21" x14ac:dyDescent="0.35">
      <c r="B262" s="193" t="s">
        <v>198</v>
      </c>
      <c r="C262" s="194"/>
      <c r="D262" s="194"/>
      <c r="E262" s="194"/>
      <c r="F262" s="195"/>
      <c r="G262" s="60"/>
      <c r="H262" s="393">
        <f>G262*'do aut wyliczen'!G8</f>
        <v>0</v>
      </c>
      <c r="I262" s="394"/>
    </row>
    <row r="263" spans="2:9" ht="21" x14ac:dyDescent="0.35">
      <c r="F263" s="46" t="s">
        <v>36</v>
      </c>
      <c r="G263" s="125">
        <f>SUM(G257:G262)</f>
        <v>0</v>
      </c>
      <c r="H263" s="359">
        <f>SUM(H257:I262)</f>
        <v>0</v>
      </c>
      <c r="I263" s="359"/>
    </row>
    <row r="265" spans="2:9" ht="18.75" x14ac:dyDescent="0.3">
      <c r="B265" s="209" t="s">
        <v>97</v>
      </c>
      <c r="C265" s="209"/>
    </row>
    <row r="266" spans="2:9" ht="21" x14ac:dyDescent="0.35">
      <c r="B266" s="190" t="s">
        <v>283</v>
      </c>
      <c r="C266" s="190"/>
      <c r="D266" s="190"/>
      <c r="E266" s="190"/>
      <c r="F266" s="245"/>
      <c r="G266" s="45" t="s">
        <v>21</v>
      </c>
      <c r="H266" s="360" t="s">
        <v>50</v>
      </c>
      <c r="I266" s="360"/>
    </row>
    <row r="267" spans="2:9" ht="21" x14ac:dyDescent="0.35">
      <c r="B267" s="247" t="s">
        <v>46</v>
      </c>
      <c r="C267" s="247"/>
      <c r="D267" s="247"/>
      <c r="E267" s="247"/>
      <c r="F267" s="248"/>
      <c r="G267" s="60"/>
      <c r="H267" s="280">
        <f>G267*'do aut wyliczen'!$G$3</f>
        <v>0</v>
      </c>
      <c r="I267" s="280"/>
    </row>
    <row r="268" spans="2:9" ht="21" x14ac:dyDescent="0.35">
      <c r="B268" s="247" t="s">
        <v>47</v>
      </c>
      <c r="C268" s="247"/>
      <c r="D268" s="247"/>
      <c r="E268" s="247"/>
      <c r="F268" s="248"/>
      <c r="G268" s="60"/>
      <c r="H268" s="280">
        <f>G268*'do aut wyliczen'!$G$4</f>
        <v>0</v>
      </c>
      <c r="I268" s="280"/>
    </row>
    <row r="269" spans="2:9" ht="21" x14ac:dyDescent="0.35">
      <c r="B269" s="247" t="s">
        <v>253</v>
      </c>
      <c r="C269" s="247"/>
      <c r="D269" s="247"/>
      <c r="E269" s="247"/>
      <c r="F269" s="248"/>
      <c r="G269" s="60"/>
      <c r="H269" s="280">
        <f>G269*'do aut wyliczen'!$G$5</f>
        <v>0</v>
      </c>
      <c r="I269" s="280"/>
    </row>
    <row r="270" spans="2:9" ht="21" customHeight="1" x14ac:dyDescent="0.35">
      <c r="B270" s="362" t="s">
        <v>48</v>
      </c>
      <c r="C270" s="362"/>
      <c r="D270" s="362"/>
      <c r="E270" s="362"/>
      <c r="F270" s="363"/>
      <c r="G270" s="60"/>
      <c r="H270" s="280">
        <f>G270*'do aut wyliczen'!$G$6</f>
        <v>0</v>
      </c>
      <c r="I270" s="280"/>
    </row>
    <row r="271" spans="2:9" ht="21" x14ac:dyDescent="0.35">
      <c r="B271" s="364" t="s">
        <v>49</v>
      </c>
      <c r="C271" s="364"/>
      <c r="D271" s="364"/>
      <c r="E271" s="364"/>
      <c r="F271" s="193"/>
      <c r="G271" s="60"/>
      <c r="H271" s="280">
        <f>G271*'do aut wyliczen'!$G$7</f>
        <v>0</v>
      </c>
      <c r="I271" s="280"/>
    </row>
    <row r="272" spans="2:9" ht="21" x14ac:dyDescent="0.35">
      <c r="B272" s="193" t="s">
        <v>198</v>
      </c>
      <c r="C272" s="194"/>
      <c r="D272" s="194"/>
      <c r="E272" s="194"/>
      <c r="F272" s="195"/>
      <c r="G272" s="60"/>
      <c r="H272" s="393">
        <f>G272*'do aut wyliczen'!G8</f>
        <v>0</v>
      </c>
      <c r="I272" s="394"/>
    </row>
    <row r="273" spans="2:9" ht="21" x14ac:dyDescent="0.35">
      <c r="F273" s="46" t="s">
        <v>36</v>
      </c>
      <c r="G273" s="125">
        <f>SUM(G267:G272)</f>
        <v>0</v>
      </c>
      <c r="H273" s="359">
        <f>SUM(H267:I272)</f>
        <v>0</v>
      </c>
      <c r="I273" s="359"/>
    </row>
    <row r="275" spans="2:9" ht="18.75" x14ac:dyDescent="0.3">
      <c r="B275" s="209" t="s">
        <v>98</v>
      </c>
      <c r="C275" s="209"/>
    </row>
    <row r="276" spans="2:9" ht="21" x14ac:dyDescent="0.35">
      <c r="B276" s="190" t="s">
        <v>291</v>
      </c>
      <c r="C276" s="190"/>
      <c r="D276" s="190"/>
      <c r="E276" s="190"/>
      <c r="F276" s="245"/>
      <c r="G276" s="45" t="s">
        <v>21</v>
      </c>
      <c r="H276" s="360" t="s">
        <v>50</v>
      </c>
      <c r="I276" s="360"/>
    </row>
    <row r="277" spans="2:9" ht="21" x14ac:dyDescent="0.35">
      <c r="B277" s="247" t="s">
        <v>46</v>
      </c>
      <c r="C277" s="247"/>
      <c r="D277" s="247"/>
      <c r="E277" s="247"/>
      <c r="F277" s="248"/>
      <c r="G277" s="60"/>
      <c r="H277" s="280">
        <f>G277*'do aut wyliczen'!$G$3</f>
        <v>0</v>
      </c>
      <c r="I277" s="280"/>
    </row>
    <row r="278" spans="2:9" ht="21" x14ac:dyDescent="0.35">
      <c r="B278" s="247" t="s">
        <v>47</v>
      </c>
      <c r="C278" s="247"/>
      <c r="D278" s="247"/>
      <c r="E278" s="247"/>
      <c r="F278" s="248"/>
      <c r="G278" s="60"/>
      <c r="H278" s="280">
        <f>G278*'do aut wyliczen'!$G$4</f>
        <v>0</v>
      </c>
      <c r="I278" s="280"/>
    </row>
    <row r="279" spans="2:9" ht="21" x14ac:dyDescent="0.35">
      <c r="B279" s="247" t="s">
        <v>253</v>
      </c>
      <c r="C279" s="247"/>
      <c r="D279" s="247"/>
      <c r="E279" s="247"/>
      <c r="F279" s="248"/>
      <c r="G279" s="60"/>
      <c r="H279" s="280">
        <f>G279*'do aut wyliczen'!$G$5</f>
        <v>0</v>
      </c>
      <c r="I279" s="280"/>
    </row>
    <row r="280" spans="2:9" ht="21" customHeight="1" x14ac:dyDescent="0.35">
      <c r="B280" s="362" t="s">
        <v>48</v>
      </c>
      <c r="C280" s="362"/>
      <c r="D280" s="362"/>
      <c r="E280" s="362"/>
      <c r="F280" s="363"/>
      <c r="G280" s="60"/>
      <c r="H280" s="280">
        <f>G280*'do aut wyliczen'!$G$6</f>
        <v>0</v>
      </c>
      <c r="I280" s="280"/>
    </row>
    <row r="281" spans="2:9" ht="21" x14ac:dyDescent="0.35">
      <c r="B281" s="364" t="s">
        <v>49</v>
      </c>
      <c r="C281" s="364"/>
      <c r="D281" s="364"/>
      <c r="E281" s="364"/>
      <c r="F281" s="193"/>
      <c r="G281" s="60"/>
      <c r="H281" s="280">
        <f>G281*'do aut wyliczen'!$G$7</f>
        <v>0</v>
      </c>
      <c r="I281" s="280"/>
    </row>
    <row r="282" spans="2:9" ht="21" x14ac:dyDescent="0.35">
      <c r="B282" s="364" t="s">
        <v>198</v>
      </c>
      <c r="C282" s="364"/>
      <c r="D282" s="364"/>
      <c r="E282" s="364"/>
      <c r="F282" s="364"/>
      <c r="G282" s="60"/>
      <c r="H282" s="393">
        <f>G282*'do aut wyliczen'!G8</f>
        <v>0</v>
      </c>
      <c r="I282" s="394"/>
    </row>
    <row r="283" spans="2:9" ht="21" x14ac:dyDescent="0.35">
      <c r="F283" s="46" t="s">
        <v>36</v>
      </c>
      <c r="G283" s="125">
        <f>SUM(G277:G282)</f>
        <v>0</v>
      </c>
      <c r="H283" s="359">
        <f>SUM(H277:I282)</f>
        <v>0</v>
      </c>
      <c r="I283" s="359"/>
    </row>
    <row r="286" spans="2:9" ht="19.5" thickBot="1" x14ac:dyDescent="0.35">
      <c r="B286" s="209" t="s">
        <v>183</v>
      </c>
      <c r="C286" s="209"/>
    </row>
    <row r="287" spans="2:9" ht="21.75" thickBot="1" x14ac:dyDescent="0.4">
      <c r="B287" s="199" t="s">
        <v>268</v>
      </c>
      <c r="C287" s="200"/>
      <c r="D287" s="201"/>
      <c r="E287" s="201"/>
      <c r="F287" s="201"/>
      <c r="G287" s="202"/>
    </row>
    <row r="288" spans="2:9" ht="21" x14ac:dyDescent="0.25">
      <c r="B288" s="224" t="s">
        <v>22</v>
      </c>
      <c r="C288" s="224"/>
      <c r="D288" s="224"/>
      <c r="E288" s="224"/>
      <c r="F288" s="224"/>
      <c r="G288" s="61" t="s">
        <v>20</v>
      </c>
    </row>
    <row r="289" spans="1:7" ht="21" x14ac:dyDescent="0.35">
      <c r="B289" s="223" t="s">
        <v>91</v>
      </c>
      <c r="C289" s="223"/>
      <c r="D289" s="223"/>
      <c r="E289" s="223"/>
      <c r="F289" s="223"/>
      <c r="G289" s="62"/>
    </row>
    <row r="290" spans="1:7" ht="21" x14ac:dyDescent="0.35">
      <c r="B290" s="223" t="s">
        <v>251</v>
      </c>
      <c r="C290" s="223"/>
      <c r="D290" s="223"/>
      <c r="E290" s="223"/>
      <c r="F290" s="223"/>
      <c r="G290" s="62"/>
    </row>
    <row r="291" spans="1:7" ht="21" x14ac:dyDescent="0.35">
      <c r="B291" s="220" t="s">
        <v>99</v>
      </c>
      <c r="C291" s="221"/>
      <c r="D291" s="221"/>
      <c r="E291" s="221"/>
      <c r="F291" s="222"/>
      <c r="G291" s="62"/>
    </row>
    <row r="292" spans="1:7" ht="21" x14ac:dyDescent="0.35">
      <c r="B292" s="220" t="s">
        <v>100</v>
      </c>
      <c r="C292" s="221"/>
      <c r="D292" s="221"/>
      <c r="E292" s="221"/>
      <c r="F292" s="222"/>
      <c r="G292" s="126">
        <f>SUM(G293:G298)</f>
        <v>0</v>
      </c>
    </row>
    <row r="293" spans="1:7" ht="21.75" thickBot="1" x14ac:dyDescent="0.4">
      <c r="A293" s="63"/>
      <c r="B293" s="220" t="s">
        <v>101</v>
      </c>
      <c r="C293" s="221"/>
      <c r="D293" s="221"/>
      <c r="E293" s="221"/>
      <c r="F293" s="222"/>
      <c r="G293" s="62"/>
    </row>
    <row r="294" spans="1:7" ht="21.75" hidden="1" thickTop="1" x14ac:dyDescent="0.35">
      <c r="B294" s="220" t="s">
        <v>101</v>
      </c>
      <c r="C294" s="221"/>
      <c r="D294" s="221"/>
      <c r="E294" s="221"/>
      <c r="F294" s="222"/>
      <c r="G294" s="62"/>
    </row>
    <row r="295" spans="1:7" ht="21" hidden="1" x14ac:dyDescent="0.35">
      <c r="B295" s="220" t="s">
        <v>101</v>
      </c>
      <c r="C295" s="221"/>
      <c r="D295" s="221"/>
      <c r="E295" s="221"/>
      <c r="F295" s="222"/>
      <c r="G295" s="62"/>
    </row>
    <row r="296" spans="1:7" ht="21" hidden="1" x14ac:dyDescent="0.35">
      <c r="B296" s="220" t="s">
        <v>101</v>
      </c>
      <c r="C296" s="221"/>
      <c r="D296" s="221"/>
      <c r="E296" s="221"/>
      <c r="F296" s="222"/>
      <c r="G296" s="62"/>
    </row>
    <row r="297" spans="1:7" ht="21" hidden="1" x14ac:dyDescent="0.35">
      <c r="B297" s="220" t="s">
        <v>101</v>
      </c>
      <c r="C297" s="221"/>
      <c r="D297" s="221"/>
      <c r="E297" s="221"/>
      <c r="F297" s="222"/>
      <c r="G297" s="62"/>
    </row>
    <row r="298" spans="1:7" ht="21" hidden="1" x14ac:dyDescent="0.35">
      <c r="B298" s="223" t="s">
        <v>101</v>
      </c>
      <c r="C298" s="223"/>
      <c r="D298" s="223"/>
      <c r="E298" s="223"/>
      <c r="F298" s="223"/>
      <c r="G298" s="62"/>
    </row>
    <row r="299" spans="1:7" ht="21.75" thickTop="1" x14ac:dyDescent="0.35">
      <c r="B299" s="64"/>
      <c r="C299" s="64"/>
      <c r="D299" s="64"/>
      <c r="E299" s="64"/>
      <c r="F299" s="44" t="s">
        <v>36</v>
      </c>
      <c r="G299" s="127">
        <f>SUM(G289:G292)</f>
        <v>0</v>
      </c>
    </row>
    <row r="301" spans="1:7" hidden="1" x14ac:dyDescent="0.25"/>
    <row r="302" spans="1:7" ht="12" hidden="1" customHeight="1" x14ac:dyDescent="0.25"/>
    <row r="303" spans="1:7" ht="12" hidden="1" customHeight="1" x14ac:dyDescent="0.25"/>
    <row r="304" spans="1:7" ht="17.25" hidden="1" customHeight="1" x14ac:dyDescent="0.25"/>
    <row r="305" spans="1:7" ht="17.25" customHeight="1" thickBot="1" x14ac:dyDescent="0.35">
      <c r="B305" s="209" t="s">
        <v>187</v>
      </c>
      <c r="C305" s="209"/>
    </row>
    <row r="306" spans="1:7" ht="24" customHeight="1" thickBot="1" x14ac:dyDescent="0.4">
      <c r="B306" s="199" t="s">
        <v>274</v>
      </c>
      <c r="C306" s="200"/>
      <c r="D306" s="201"/>
      <c r="E306" s="201"/>
      <c r="F306" s="201"/>
      <c r="G306" s="202"/>
    </row>
    <row r="307" spans="1:7" ht="21.75" customHeight="1" x14ac:dyDescent="0.25">
      <c r="B307" s="224" t="s">
        <v>22</v>
      </c>
      <c r="C307" s="224"/>
      <c r="D307" s="224"/>
      <c r="E307" s="224"/>
      <c r="F307" s="224"/>
      <c r="G307" s="61" t="s">
        <v>20</v>
      </c>
    </row>
    <row r="308" spans="1:7" ht="17.25" customHeight="1" x14ac:dyDescent="0.35">
      <c r="B308" s="223" t="s">
        <v>91</v>
      </c>
      <c r="C308" s="223"/>
      <c r="D308" s="223"/>
      <c r="E308" s="223"/>
      <c r="F308" s="223"/>
      <c r="G308" s="62"/>
    </row>
    <row r="309" spans="1:7" ht="17.25" customHeight="1" x14ac:dyDescent="0.35">
      <c r="B309" s="223" t="s">
        <v>251</v>
      </c>
      <c r="C309" s="223"/>
      <c r="D309" s="223"/>
      <c r="E309" s="223"/>
      <c r="F309" s="223"/>
      <c r="G309" s="62"/>
    </row>
    <row r="310" spans="1:7" ht="17.25" customHeight="1" x14ac:dyDescent="0.35">
      <c r="B310" s="220" t="s">
        <v>99</v>
      </c>
      <c r="C310" s="221"/>
      <c r="D310" s="221"/>
      <c r="E310" s="221"/>
      <c r="F310" s="222"/>
      <c r="G310" s="62"/>
    </row>
    <row r="311" spans="1:7" ht="17.25" customHeight="1" x14ac:dyDescent="0.35">
      <c r="B311" s="220" t="s">
        <v>100</v>
      </c>
      <c r="C311" s="221"/>
      <c r="D311" s="221"/>
      <c r="E311" s="221"/>
      <c r="F311" s="222"/>
      <c r="G311" s="126">
        <f>SUM(G312:G317)</f>
        <v>0</v>
      </c>
    </row>
    <row r="312" spans="1:7" ht="17.25" customHeight="1" thickBot="1" x14ac:dyDescent="0.4">
      <c r="A312" s="63"/>
      <c r="B312" s="220" t="s">
        <v>101</v>
      </c>
      <c r="C312" s="221"/>
      <c r="D312" s="221"/>
      <c r="E312" s="221"/>
      <c r="F312" s="222"/>
      <c r="G312" s="62"/>
    </row>
    <row r="313" spans="1:7" ht="17.25" hidden="1" customHeight="1" thickTop="1" x14ac:dyDescent="0.35">
      <c r="B313" s="220" t="s">
        <v>101</v>
      </c>
      <c r="C313" s="221"/>
      <c r="D313" s="221"/>
      <c r="E313" s="221"/>
      <c r="F313" s="222"/>
      <c r="G313" s="62"/>
    </row>
    <row r="314" spans="1:7" ht="17.25" hidden="1" customHeight="1" x14ac:dyDescent="0.35">
      <c r="B314" s="220" t="s">
        <v>101</v>
      </c>
      <c r="C314" s="221"/>
      <c r="D314" s="221"/>
      <c r="E314" s="221"/>
      <c r="F314" s="222"/>
      <c r="G314" s="62"/>
    </row>
    <row r="315" spans="1:7" ht="17.25" hidden="1" customHeight="1" x14ac:dyDescent="0.35">
      <c r="B315" s="220" t="s">
        <v>101</v>
      </c>
      <c r="C315" s="221"/>
      <c r="D315" s="221"/>
      <c r="E315" s="221"/>
      <c r="F315" s="222"/>
      <c r="G315" s="62"/>
    </row>
    <row r="316" spans="1:7" ht="17.25" hidden="1" customHeight="1" x14ac:dyDescent="0.35">
      <c r="B316" s="220" t="s">
        <v>101</v>
      </c>
      <c r="C316" s="221"/>
      <c r="D316" s="221"/>
      <c r="E316" s="221"/>
      <c r="F316" s="222"/>
      <c r="G316" s="62"/>
    </row>
    <row r="317" spans="1:7" ht="17.25" hidden="1" customHeight="1" x14ac:dyDescent="0.35">
      <c r="B317" s="223" t="s">
        <v>101</v>
      </c>
      <c r="C317" s="223"/>
      <c r="D317" s="223"/>
      <c r="E317" s="223"/>
      <c r="F317" s="223"/>
      <c r="G317" s="62"/>
    </row>
    <row r="318" spans="1:7" ht="17.25" customHeight="1" thickTop="1" x14ac:dyDescent="0.35">
      <c r="B318" s="64"/>
      <c r="C318" s="64"/>
      <c r="D318" s="64"/>
      <c r="E318" s="64"/>
      <c r="F318" s="44" t="s">
        <v>36</v>
      </c>
      <c r="G318" s="127">
        <f>SUM(G308:G311)</f>
        <v>0</v>
      </c>
    </row>
    <row r="319" spans="1:7" ht="17.25" customHeight="1" x14ac:dyDescent="0.25"/>
    <row r="320" spans="1:7" ht="17.25" customHeight="1" thickBot="1" x14ac:dyDescent="0.35">
      <c r="B320" s="209" t="s">
        <v>186</v>
      </c>
      <c r="C320" s="209"/>
    </row>
    <row r="321" spans="1:7" ht="17.25" customHeight="1" thickBot="1" x14ac:dyDescent="0.4">
      <c r="B321" s="199" t="s">
        <v>279</v>
      </c>
      <c r="C321" s="200"/>
      <c r="D321" s="201"/>
      <c r="E321" s="201"/>
      <c r="F321" s="201"/>
      <c r="G321" s="202"/>
    </row>
    <row r="322" spans="1:7" ht="17.25" customHeight="1" x14ac:dyDescent="0.25">
      <c r="B322" s="224" t="s">
        <v>22</v>
      </c>
      <c r="C322" s="224"/>
      <c r="D322" s="224"/>
      <c r="E322" s="224"/>
      <c r="F322" s="224"/>
      <c r="G322" s="61" t="s">
        <v>20</v>
      </c>
    </row>
    <row r="323" spans="1:7" ht="17.25" customHeight="1" x14ac:dyDescent="0.35">
      <c r="B323" s="223" t="s">
        <v>91</v>
      </c>
      <c r="C323" s="223"/>
      <c r="D323" s="223"/>
      <c r="E323" s="223"/>
      <c r="F323" s="223"/>
      <c r="G323" s="62"/>
    </row>
    <row r="324" spans="1:7" ht="17.25" customHeight="1" x14ac:dyDescent="0.35">
      <c r="B324" s="223" t="s">
        <v>251</v>
      </c>
      <c r="C324" s="223"/>
      <c r="D324" s="223"/>
      <c r="E324" s="223"/>
      <c r="F324" s="223"/>
      <c r="G324" s="62"/>
    </row>
    <row r="325" spans="1:7" ht="17.25" customHeight="1" x14ac:dyDescent="0.35">
      <c r="B325" s="220" t="s">
        <v>99</v>
      </c>
      <c r="C325" s="221"/>
      <c r="D325" s="221"/>
      <c r="E325" s="221"/>
      <c r="F325" s="222"/>
      <c r="G325" s="62"/>
    </row>
    <row r="326" spans="1:7" ht="17.25" customHeight="1" x14ac:dyDescent="0.35">
      <c r="B326" s="220" t="s">
        <v>100</v>
      </c>
      <c r="C326" s="221"/>
      <c r="D326" s="221"/>
      <c r="E326" s="221"/>
      <c r="F326" s="222"/>
      <c r="G326" s="126">
        <f>SUM(G327:G332)</f>
        <v>0</v>
      </c>
    </row>
    <row r="327" spans="1:7" ht="17.25" customHeight="1" thickBot="1" x14ac:dyDescent="0.4">
      <c r="A327" s="63"/>
      <c r="B327" s="220" t="s">
        <v>101</v>
      </c>
      <c r="C327" s="221"/>
      <c r="D327" s="221"/>
      <c r="E327" s="221"/>
      <c r="F327" s="222"/>
      <c r="G327" s="62"/>
    </row>
    <row r="328" spans="1:7" ht="17.25" hidden="1" customHeight="1" thickTop="1" x14ac:dyDescent="0.35">
      <c r="B328" s="220" t="s">
        <v>101</v>
      </c>
      <c r="C328" s="221"/>
      <c r="D328" s="221"/>
      <c r="E328" s="221"/>
      <c r="F328" s="222"/>
      <c r="G328" s="62"/>
    </row>
    <row r="329" spans="1:7" ht="17.25" hidden="1" customHeight="1" x14ac:dyDescent="0.35">
      <c r="B329" s="220" t="s">
        <v>101</v>
      </c>
      <c r="C329" s="221"/>
      <c r="D329" s="221"/>
      <c r="E329" s="221"/>
      <c r="F329" s="222"/>
      <c r="G329" s="62"/>
    </row>
    <row r="330" spans="1:7" ht="17.25" hidden="1" customHeight="1" x14ac:dyDescent="0.35">
      <c r="B330" s="220" t="s">
        <v>101</v>
      </c>
      <c r="C330" s="221"/>
      <c r="D330" s="221"/>
      <c r="E330" s="221"/>
      <c r="F330" s="222"/>
      <c r="G330" s="62"/>
    </row>
    <row r="331" spans="1:7" ht="17.25" hidden="1" customHeight="1" x14ac:dyDescent="0.35">
      <c r="B331" s="220" t="s">
        <v>101</v>
      </c>
      <c r="C331" s="221"/>
      <c r="D331" s="221"/>
      <c r="E331" s="221"/>
      <c r="F331" s="222"/>
      <c r="G331" s="62"/>
    </row>
    <row r="332" spans="1:7" ht="17.25" hidden="1" customHeight="1" x14ac:dyDescent="0.35">
      <c r="B332" s="223" t="s">
        <v>101</v>
      </c>
      <c r="C332" s="223"/>
      <c r="D332" s="223"/>
      <c r="E332" s="223"/>
      <c r="F332" s="223"/>
      <c r="G332" s="62"/>
    </row>
    <row r="333" spans="1:7" ht="17.25" customHeight="1" thickTop="1" x14ac:dyDescent="0.35">
      <c r="B333" s="64"/>
      <c r="C333" s="64"/>
      <c r="D333" s="64"/>
      <c r="E333" s="64"/>
      <c r="F333" s="44" t="s">
        <v>36</v>
      </c>
      <c r="G333" s="127">
        <f>SUM(G323:G326)</f>
        <v>0</v>
      </c>
    </row>
    <row r="334" spans="1:7" ht="17.25" customHeight="1" x14ac:dyDescent="0.25"/>
    <row r="335" spans="1:7" ht="17.25" customHeight="1" thickBot="1" x14ac:dyDescent="0.35">
      <c r="B335" s="209" t="s">
        <v>185</v>
      </c>
      <c r="C335" s="209"/>
    </row>
    <row r="336" spans="1:7" ht="17.25" customHeight="1" thickBot="1" x14ac:dyDescent="0.4">
      <c r="B336" s="199" t="s">
        <v>284</v>
      </c>
      <c r="C336" s="200"/>
      <c r="D336" s="201"/>
      <c r="E336" s="201"/>
      <c r="F336" s="201"/>
      <c r="G336" s="202"/>
    </row>
    <row r="337" spans="1:7" ht="17.25" customHeight="1" x14ac:dyDescent="0.25">
      <c r="B337" s="224" t="s">
        <v>22</v>
      </c>
      <c r="C337" s="224"/>
      <c r="D337" s="224"/>
      <c r="E337" s="224"/>
      <c r="F337" s="224"/>
      <c r="G337" s="61" t="s">
        <v>20</v>
      </c>
    </row>
    <row r="338" spans="1:7" ht="17.25" customHeight="1" x14ac:dyDescent="0.35">
      <c r="B338" s="223" t="s">
        <v>91</v>
      </c>
      <c r="C338" s="223"/>
      <c r="D338" s="223"/>
      <c r="E338" s="223"/>
      <c r="F338" s="223"/>
      <c r="G338" s="62"/>
    </row>
    <row r="339" spans="1:7" ht="17.25" customHeight="1" x14ac:dyDescent="0.35">
      <c r="B339" s="223" t="s">
        <v>251</v>
      </c>
      <c r="C339" s="223"/>
      <c r="D339" s="223"/>
      <c r="E339" s="223"/>
      <c r="F339" s="223"/>
      <c r="G339" s="62"/>
    </row>
    <row r="340" spans="1:7" ht="17.25" customHeight="1" x14ac:dyDescent="0.35">
      <c r="B340" s="220" t="s">
        <v>99</v>
      </c>
      <c r="C340" s="221"/>
      <c r="D340" s="221"/>
      <c r="E340" s="221"/>
      <c r="F340" s="222"/>
      <c r="G340" s="62"/>
    </row>
    <row r="341" spans="1:7" ht="17.25" customHeight="1" x14ac:dyDescent="0.35">
      <c r="B341" s="220" t="s">
        <v>100</v>
      </c>
      <c r="C341" s="221"/>
      <c r="D341" s="221"/>
      <c r="E341" s="221"/>
      <c r="F341" s="222"/>
      <c r="G341" s="126">
        <f>SUM(G342:G347)</f>
        <v>0</v>
      </c>
    </row>
    <row r="342" spans="1:7" ht="17.25" customHeight="1" thickBot="1" x14ac:dyDescent="0.4">
      <c r="A342" s="63"/>
      <c r="B342" s="220" t="s">
        <v>101</v>
      </c>
      <c r="C342" s="221"/>
      <c r="D342" s="221"/>
      <c r="E342" s="221"/>
      <c r="F342" s="222"/>
      <c r="G342" s="62"/>
    </row>
    <row r="343" spans="1:7" ht="17.25" hidden="1" customHeight="1" thickTop="1" x14ac:dyDescent="0.35">
      <c r="B343" s="220" t="s">
        <v>101</v>
      </c>
      <c r="C343" s="221"/>
      <c r="D343" s="221"/>
      <c r="E343" s="221"/>
      <c r="F343" s="222"/>
      <c r="G343" s="62"/>
    </row>
    <row r="344" spans="1:7" ht="17.25" hidden="1" customHeight="1" x14ac:dyDescent="0.35">
      <c r="B344" s="220" t="s">
        <v>101</v>
      </c>
      <c r="C344" s="221"/>
      <c r="D344" s="221"/>
      <c r="E344" s="221"/>
      <c r="F344" s="222"/>
      <c r="G344" s="62"/>
    </row>
    <row r="345" spans="1:7" ht="17.25" hidden="1" customHeight="1" x14ac:dyDescent="0.35">
      <c r="B345" s="220" t="s">
        <v>101</v>
      </c>
      <c r="C345" s="221"/>
      <c r="D345" s="221"/>
      <c r="E345" s="221"/>
      <c r="F345" s="222"/>
      <c r="G345" s="62"/>
    </row>
    <row r="346" spans="1:7" ht="17.25" hidden="1" customHeight="1" x14ac:dyDescent="0.35">
      <c r="B346" s="220" t="s">
        <v>101</v>
      </c>
      <c r="C346" s="221"/>
      <c r="D346" s="221"/>
      <c r="E346" s="221"/>
      <c r="F346" s="222"/>
      <c r="G346" s="62"/>
    </row>
    <row r="347" spans="1:7" ht="17.25" hidden="1" customHeight="1" x14ac:dyDescent="0.35">
      <c r="B347" s="223" t="s">
        <v>101</v>
      </c>
      <c r="C347" s="223"/>
      <c r="D347" s="223"/>
      <c r="E347" s="223"/>
      <c r="F347" s="223"/>
      <c r="G347" s="62"/>
    </row>
    <row r="348" spans="1:7" ht="17.25" customHeight="1" thickTop="1" x14ac:dyDescent="0.35">
      <c r="B348" s="64"/>
      <c r="C348" s="64"/>
      <c r="D348" s="64"/>
      <c r="E348" s="64"/>
      <c r="F348" s="44" t="s">
        <v>36</v>
      </c>
      <c r="G348" s="127">
        <f>SUM(G338:G341)</f>
        <v>0</v>
      </c>
    </row>
    <row r="349" spans="1:7" ht="17.25" customHeight="1" x14ac:dyDescent="0.25"/>
    <row r="350" spans="1:7" ht="17.25" customHeight="1" thickBot="1" x14ac:dyDescent="0.35">
      <c r="B350" s="209" t="s">
        <v>184</v>
      </c>
      <c r="C350" s="209"/>
    </row>
    <row r="351" spans="1:7" ht="17.25" customHeight="1" thickBot="1" x14ac:dyDescent="0.4">
      <c r="B351" s="199" t="s">
        <v>293</v>
      </c>
      <c r="C351" s="200"/>
      <c r="D351" s="201"/>
      <c r="E351" s="201"/>
      <c r="F351" s="201"/>
      <c r="G351" s="202"/>
    </row>
    <row r="352" spans="1:7" ht="17.25" customHeight="1" x14ac:dyDescent="0.25">
      <c r="B352" s="224" t="s">
        <v>22</v>
      </c>
      <c r="C352" s="224"/>
      <c r="D352" s="224"/>
      <c r="E352" s="224"/>
      <c r="F352" s="224"/>
      <c r="G352" s="61" t="s">
        <v>20</v>
      </c>
    </row>
    <row r="353" spans="1:14" ht="17.25" customHeight="1" x14ac:dyDescent="0.35">
      <c r="B353" s="223" t="s">
        <v>91</v>
      </c>
      <c r="C353" s="223"/>
      <c r="D353" s="223"/>
      <c r="E353" s="223"/>
      <c r="F353" s="223"/>
      <c r="G353" s="62"/>
    </row>
    <row r="354" spans="1:14" ht="17.25" customHeight="1" x14ac:dyDescent="0.35">
      <c r="B354" s="223" t="s">
        <v>251</v>
      </c>
      <c r="C354" s="223"/>
      <c r="D354" s="223"/>
      <c r="E354" s="223"/>
      <c r="F354" s="223"/>
      <c r="G354" s="62"/>
    </row>
    <row r="355" spans="1:14" ht="17.25" customHeight="1" x14ac:dyDescent="0.35">
      <c r="B355" s="220" t="s">
        <v>99</v>
      </c>
      <c r="C355" s="221"/>
      <c r="D355" s="221"/>
      <c r="E355" s="221"/>
      <c r="F355" s="222"/>
      <c r="G355" s="62"/>
    </row>
    <row r="356" spans="1:14" ht="17.25" customHeight="1" x14ac:dyDescent="0.35">
      <c r="B356" s="220" t="s">
        <v>100</v>
      </c>
      <c r="C356" s="221"/>
      <c r="D356" s="221"/>
      <c r="E356" s="221"/>
      <c r="F356" s="222"/>
      <c r="G356" s="126">
        <f>SUM(G357:G362)</f>
        <v>0</v>
      </c>
    </row>
    <row r="357" spans="1:14" ht="17.25" customHeight="1" thickBot="1" x14ac:dyDescent="0.4">
      <c r="A357" s="63"/>
      <c r="B357" s="220" t="s">
        <v>101</v>
      </c>
      <c r="C357" s="221"/>
      <c r="D357" s="221"/>
      <c r="E357" s="221"/>
      <c r="F357" s="222"/>
      <c r="G357" s="62"/>
    </row>
    <row r="358" spans="1:14" ht="17.25" hidden="1" customHeight="1" thickTop="1" x14ac:dyDescent="0.35">
      <c r="B358" s="220" t="s">
        <v>101</v>
      </c>
      <c r="C358" s="221"/>
      <c r="D358" s="221"/>
      <c r="E358" s="221"/>
      <c r="F358" s="222"/>
      <c r="G358" s="62"/>
    </row>
    <row r="359" spans="1:14" ht="17.25" hidden="1" customHeight="1" x14ac:dyDescent="0.35">
      <c r="B359" s="220" t="s">
        <v>101</v>
      </c>
      <c r="C359" s="221"/>
      <c r="D359" s="221"/>
      <c r="E359" s="221"/>
      <c r="F359" s="222"/>
      <c r="G359" s="62"/>
    </row>
    <row r="360" spans="1:14" ht="17.25" hidden="1" customHeight="1" x14ac:dyDescent="0.35">
      <c r="B360" s="220" t="s">
        <v>101</v>
      </c>
      <c r="C360" s="221"/>
      <c r="D360" s="221"/>
      <c r="E360" s="221"/>
      <c r="F360" s="222"/>
      <c r="G360" s="62"/>
    </row>
    <row r="361" spans="1:14" ht="17.25" hidden="1" customHeight="1" x14ac:dyDescent="0.35">
      <c r="B361" s="220" t="s">
        <v>101</v>
      </c>
      <c r="C361" s="221"/>
      <c r="D361" s="221"/>
      <c r="E361" s="221"/>
      <c r="F361" s="222"/>
      <c r="G361" s="62"/>
    </row>
    <row r="362" spans="1:14" ht="17.25" hidden="1" customHeight="1" x14ac:dyDescent="0.35">
      <c r="B362" s="223" t="s">
        <v>101</v>
      </c>
      <c r="C362" s="223"/>
      <c r="D362" s="223"/>
      <c r="E362" s="223"/>
      <c r="F362" s="223"/>
      <c r="G362" s="62"/>
    </row>
    <row r="363" spans="1:14" ht="17.25" customHeight="1" thickTop="1" x14ac:dyDescent="0.35">
      <c r="B363" s="64"/>
      <c r="C363" s="64"/>
      <c r="D363" s="64"/>
      <c r="E363" s="64"/>
      <c r="F363" s="44" t="s">
        <v>36</v>
      </c>
      <c r="G363" s="127">
        <f>SUM(G353:G356)</f>
        <v>0</v>
      </c>
    </row>
    <row r="364" spans="1:14" ht="17.25" customHeight="1" x14ac:dyDescent="0.25"/>
    <row r="365" spans="1:14" ht="16.5" customHeight="1" x14ac:dyDescent="0.25"/>
    <row r="366" spans="1:14" ht="18.75" x14ac:dyDescent="0.3">
      <c r="B366" s="230" t="s">
        <v>102</v>
      </c>
      <c r="C366" s="230"/>
    </row>
    <row r="367" spans="1:14" ht="32.25" customHeight="1" x14ac:dyDescent="0.25">
      <c r="B367" s="242" t="s">
        <v>269</v>
      </c>
      <c r="C367" s="242"/>
      <c r="D367" s="242"/>
      <c r="E367" s="242"/>
      <c r="F367" s="242"/>
      <c r="G367" s="242"/>
      <c r="K367" s="361"/>
      <c r="L367" s="361"/>
    </row>
    <row r="368" spans="1:14" ht="42" customHeight="1" x14ac:dyDescent="0.25">
      <c r="B368" s="61" t="s">
        <v>17</v>
      </c>
      <c r="C368" s="245" t="s">
        <v>51</v>
      </c>
      <c r="D368" s="365"/>
      <c r="E368" s="365"/>
      <c r="F368" s="365"/>
      <c r="G368" s="246"/>
      <c r="H368" s="65" t="s">
        <v>86</v>
      </c>
      <c r="I368" s="45" t="s">
        <v>39</v>
      </c>
      <c r="J368" s="45" t="s">
        <v>52</v>
      </c>
      <c r="K368" s="245" t="s">
        <v>53</v>
      </c>
      <c r="L368" s="246"/>
      <c r="M368" s="245" t="s">
        <v>50</v>
      </c>
      <c r="N368" s="246"/>
    </row>
    <row r="369" spans="1:14" ht="21" x14ac:dyDescent="0.35">
      <c r="B369" s="54" t="s">
        <v>9</v>
      </c>
      <c r="C369" s="234"/>
      <c r="D369" s="235"/>
      <c r="E369" s="235"/>
      <c r="F369" s="235"/>
      <c r="G369" s="236"/>
      <c r="H369" s="66"/>
      <c r="I369" s="66"/>
      <c r="J369" s="67"/>
      <c r="K369" s="178"/>
      <c r="L369" s="179"/>
      <c r="M369" s="243">
        <f>H369*(IF(K369="spotkanie informacyjne",'do aut wyliczen'!$G$10,IF(K369="szkolenie",'do aut wyliczen'!$G$11,IF(K369="szkolenie z ekspertem",'do aut wyliczen'!$G$12))))</f>
        <v>0</v>
      </c>
      <c r="N369" s="244"/>
    </row>
    <row r="370" spans="1:14" ht="21" x14ac:dyDescent="0.35">
      <c r="B370" s="54" t="s">
        <v>10</v>
      </c>
      <c r="C370" s="234"/>
      <c r="D370" s="235"/>
      <c r="E370" s="235"/>
      <c r="F370" s="235"/>
      <c r="G370" s="236"/>
      <c r="H370" s="66"/>
      <c r="I370" s="66"/>
      <c r="J370" s="67"/>
      <c r="K370" s="178"/>
      <c r="L370" s="179"/>
      <c r="M370" s="243">
        <f>H370*(IF(K370="spotkanie informacyjne",'do aut wyliczen'!$G$10,IF(K370="szkolenie",'do aut wyliczen'!$G$11,IF(K370="szkolenie z ekspertem",'do aut wyliczen'!$G$12))))</f>
        <v>0</v>
      </c>
      <c r="N370" s="244"/>
    </row>
    <row r="371" spans="1:14" ht="21" x14ac:dyDescent="0.35">
      <c r="B371" s="54" t="s">
        <v>13</v>
      </c>
      <c r="C371" s="234"/>
      <c r="D371" s="235"/>
      <c r="E371" s="235"/>
      <c r="F371" s="235"/>
      <c r="G371" s="236"/>
      <c r="H371" s="66"/>
      <c r="I371" s="66"/>
      <c r="J371" s="67"/>
      <c r="K371" s="178"/>
      <c r="L371" s="179"/>
      <c r="M371" s="243">
        <f>H371*(IF(K371="spotkanie informacyjne",'do aut wyliczen'!$G$10,IF(K371="szkolenie",'do aut wyliczen'!$G$11,IF(K371="szkolenie z ekspertem",'do aut wyliczen'!$G$12))))</f>
        <v>0</v>
      </c>
      <c r="N371" s="244"/>
    </row>
    <row r="372" spans="1:14" ht="21" x14ac:dyDescent="0.35">
      <c r="B372" s="54" t="s">
        <v>14</v>
      </c>
      <c r="C372" s="234"/>
      <c r="D372" s="235"/>
      <c r="E372" s="235"/>
      <c r="F372" s="235"/>
      <c r="G372" s="236"/>
      <c r="H372" s="66"/>
      <c r="I372" s="66"/>
      <c r="J372" s="67"/>
      <c r="K372" s="178"/>
      <c r="L372" s="179"/>
      <c r="M372" s="243">
        <f>H372*(IF(K372="spotkanie informacyjne",'do aut wyliczen'!$G$10,IF(K372="szkolenie",'do aut wyliczen'!$G$11,IF(K372="szkolenie z ekspertem",'do aut wyliczen'!$G$12))))</f>
        <v>0</v>
      </c>
      <c r="N372" s="244"/>
    </row>
    <row r="373" spans="1:14" ht="21.75" thickBot="1" x14ac:dyDescent="0.4">
      <c r="A373" s="40"/>
      <c r="B373" s="68" t="s">
        <v>15</v>
      </c>
      <c r="C373" s="234"/>
      <c r="D373" s="235"/>
      <c r="E373" s="235"/>
      <c r="F373" s="235"/>
      <c r="G373" s="236"/>
      <c r="H373" s="66"/>
      <c r="I373" s="66"/>
      <c r="J373" s="67"/>
      <c r="K373" s="178"/>
      <c r="L373" s="179"/>
      <c r="M373" s="243">
        <f>H373*(IF(K373="spotkanie informacyjne",'do aut wyliczen'!$G$10,IF(K373="szkolenie",'do aut wyliczen'!$G$11,IF(K373="szkolenie z ekspertem",'do aut wyliczen'!$G$12))))</f>
        <v>0</v>
      </c>
      <c r="N373" s="244"/>
    </row>
    <row r="374" spans="1:14" ht="21.75" hidden="1" thickTop="1" x14ac:dyDescent="0.35">
      <c r="B374" s="69" t="s">
        <v>27</v>
      </c>
      <c r="C374" s="234"/>
      <c r="D374" s="235"/>
      <c r="E374" s="235"/>
      <c r="F374" s="235"/>
      <c r="G374" s="236"/>
      <c r="H374" s="66"/>
      <c r="I374" s="66"/>
      <c r="J374" s="67"/>
      <c r="K374" s="178"/>
      <c r="L374" s="179"/>
      <c r="M374" s="243">
        <f>H374*(IF(K374="spotkanie informacyjne",'do aut wyliczen'!$G$10,IF(K374="szkolenie",'do aut wyliczen'!$G$11,IF(K374="szkolenie z ekspertem",'do aut wyliczen'!$G$12))))</f>
        <v>0</v>
      </c>
      <c r="N374" s="244"/>
    </row>
    <row r="375" spans="1:14" ht="21" hidden="1" x14ac:dyDescent="0.35">
      <c r="B375" s="54" t="s">
        <v>29</v>
      </c>
      <c r="C375" s="234"/>
      <c r="D375" s="235"/>
      <c r="E375" s="235"/>
      <c r="F375" s="235"/>
      <c r="G375" s="236"/>
      <c r="H375" s="66"/>
      <c r="I375" s="66"/>
      <c r="J375" s="67"/>
      <c r="K375" s="178"/>
      <c r="L375" s="179"/>
      <c r="M375" s="243">
        <f>H375*(IF(K375="spotkanie informacyjne",'do aut wyliczen'!$G$10,IF(K375="szkolenie",'do aut wyliczen'!$G$11,IF(K375="szkolenie z ekspertem",'do aut wyliczen'!$G$12))))</f>
        <v>0</v>
      </c>
      <c r="N375" s="244"/>
    </row>
    <row r="376" spans="1:14" ht="21" hidden="1" x14ac:dyDescent="0.35">
      <c r="B376" s="54" t="s">
        <v>33</v>
      </c>
      <c r="C376" s="234"/>
      <c r="D376" s="235"/>
      <c r="E376" s="235"/>
      <c r="F376" s="235"/>
      <c r="G376" s="236"/>
      <c r="H376" s="66"/>
      <c r="I376" s="66"/>
      <c r="J376" s="67"/>
      <c r="K376" s="178"/>
      <c r="L376" s="179"/>
      <c r="M376" s="243">
        <f>H376*(IF(K376="spotkanie informacyjne",'do aut wyliczen'!$G$10,IF(K376="szkolenie",'do aut wyliczen'!$G$11,IF(K376="szkolenie z ekspertem",'do aut wyliczen'!$G$12))))</f>
        <v>0</v>
      </c>
      <c r="N376" s="244"/>
    </row>
    <row r="377" spans="1:14" ht="21" hidden="1" x14ac:dyDescent="0.35">
      <c r="B377" s="54" t="s">
        <v>34</v>
      </c>
      <c r="C377" s="234"/>
      <c r="D377" s="235"/>
      <c r="E377" s="235"/>
      <c r="F377" s="235"/>
      <c r="G377" s="236"/>
      <c r="H377" s="66"/>
      <c r="I377" s="66"/>
      <c r="J377" s="67"/>
      <c r="K377" s="178"/>
      <c r="L377" s="179"/>
      <c r="M377" s="243">
        <f>H377*(IF(K377="spotkanie informacyjne",'do aut wyliczen'!$G$10,IF(K377="szkolenie",'do aut wyliczen'!$G$11,IF(K377="szkolenie z ekspertem",'do aut wyliczen'!$G$12))))</f>
        <v>0</v>
      </c>
      <c r="N377" s="244"/>
    </row>
    <row r="378" spans="1:14" ht="21" hidden="1" x14ac:dyDescent="0.35">
      <c r="B378" s="54" t="s">
        <v>35</v>
      </c>
      <c r="C378" s="234"/>
      <c r="D378" s="235"/>
      <c r="E378" s="235"/>
      <c r="F378" s="235"/>
      <c r="G378" s="236"/>
      <c r="H378" s="66"/>
      <c r="I378" s="66"/>
      <c r="J378" s="67"/>
      <c r="K378" s="178"/>
      <c r="L378" s="179"/>
      <c r="M378" s="243">
        <f>H378*(IF(K378="spotkanie informacyjne",'do aut wyliczen'!$G$10,IF(K378="szkolenie",'do aut wyliczen'!$G$11,IF(K378="szkolenie z ekspertem",'do aut wyliczen'!$G$12))))</f>
        <v>0</v>
      </c>
      <c r="N378" s="244"/>
    </row>
    <row r="379" spans="1:14" ht="21.75" thickTop="1" x14ac:dyDescent="0.35">
      <c r="B379" s="70" t="s">
        <v>78</v>
      </c>
      <c r="C379" s="237"/>
      <c r="D379" s="238"/>
      <c r="E379" s="238"/>
      <c r="F379" s="238"/>
      <c r="G379" s="239"/>
      <c r="H379" s="71"/>
      <c r="I379" s="71"/>
      <c r="J379" s="71"/>
      <c r="K379" s="72"/>
      <c r="L379" s="73"/>
      <c r="M379" s="240"/>
      <c r="N379" s="241"/>
    </row>
    <row r="380" spans="1:14" ht="22.5" customHeight="1" x14ac:dyDescent="0.25"/>
    <row r="381" spans="1:14" ht="18.75" x14ac:dyDescent="0.3">
      <c r="B381" s="209" t="s">
        <v>103</v>
      </c>
      <c r="C381" s="209"/>
    </row>
    <row r="382" spans="1:14" ht="31.5" customHeight="1" x14ac:dyDescent="0.25">
      <c r="B382" s="242" t="s">
        <v>275</v>
      </c>
      <c r="C382" s="242"/>
      <c r="D382" s="242"/>
      <c r="E382" s="242"/>
      <c r="F382" s="242"/>
      <c r="G382" s="242"/>
    </row>
    <row r="383" spans="1:14" ht="41.25" customHeight="1" x14ac:dyDescent="0.25">
      <c r="B383" s="61" t="s">
        <v>17</v>
      </c>
      <c r="C383" s="224" t="s">
        <v>51</v>
      </c>
      <c r="D383" s="224"/>
      <c r="E383" s="224"/>
      <c r="F383" s="224"/>
      <c r="G383" s="224"/>
      <c r="H383" s="65" t="s">
        <v>86</v>
      </c>
      <c r="I383" s="45" t="s">
        <v>39</v>
      </c>
      <c r="J383" s="45" t="s">
        <v>52</v>
      </c>
      <c r="K383" s="245" t="s">
        <v>53</v>
      </c>
      <c r="L383" s="246"/>
      <c r="M383" s="190" t="s">
        <v>50</v>
      </c>
      <c r="N383" s="190"/>
    </row>
    <row r="384" spans="1:14" ht="21" x14ac:dyDescent="0.35">
      <c r="B384" s="54" t="s">
        <v>9</v>
      </c>
      <c r="C384" s="234"/>
      <c r="D384" s="235"/>
      <c r="E384" s="235"/>
      <c r="F384" s="235"/>
      <c r="G384" s="236"/>
      <c r="H384" s="66"/>
      <c r="I384" s="66"/>
      <c r="J384" s="67"/>
      <c r="K384" s="178"/>
      <c r="L384" s="179"/>
      <c r="M384" s="243">
        <f>H384*(IF(K384="spotkanie informacyjne",'do aut wyliczen'!$G$10,IF(K384="szkolenie",'do aut wyliczen'!$G$11,IF(K384="szkolenie z ekspertem",'do aut wyliczen'!$G$12))))</f>
        <v>0</v>
      </c>
      <c r="N384" s="244"/>
    </row>
    <row r="385" spans="1:15" ht="21" x14ac:dyDescent="0.35">
      <c r="B385" s="54" t="s">
        <v>10</v>
      </c>
      <c r="C385" s="234"/>
      <c r="D385" s="235"/>
      <c r="E385" s="235"/>
      <c r="F385" s="235"/>
      <c r="G385" s="236"/>
      <c r="H385" s="66"/>
      <c r="I385" s="66"/>
      <c r="J385" s="67"/>
      <c r="K385" s="178"/>
      <c r="L385" s="179"/>
      <c r="M385" s="243">
        <f>H385*(IF(K385="spotkanie informacyjne",'do aut wyliczen'!$G$10,IF(K385="szkolenie",'do aut wyliczen'!$G$11,IF(K385="szkolenie z ekspertem",'do aut wyliczen'!$G$12))))</f>
        <v>0</v>
      </c>
      <c r="N385" s="244"/>
    </row>
    <row r="386" spans="1:15" ht="21" x14ac:dyDescent="0.35">
      <c r="B386" s="54" t="s">
        <v>13</v>
      </c>
      <c r="C386" s="234"/>
      <c r="D386" s="235"/>
      <c r="E386" s="235"/>
      <c r="F386" s="235"/>
      <c r="G386" s="236"/>
      <c r="H386" s="66"/>
      <c r="I386" s="66"/>
      <c r="J386" s="67"/>
      <c r="K386" s="178"/>
      <c r="L386" s="179"/>
      <c r="M386" s="243">
        <f>H386*(IF(K386="spotkanie informacyjne",'do aut wyliczen'!$G$10,IF(K386="szkolenie",'do aut wyliczen'!$G$11,IF(K386="szkolenie z ekspertem",'do aut wyliczen'!$G$12))))</f>
        <v>0</v>
      </c>
      <c r="N386" s="244"/>
      <c r="O386" s="74"/>
    </row>
    <row r="387" spans="1:15" ht="21" x14ac:dyDescent="0.35">
      <c r="B387" s="54" t="s">
        <v>14</v>
      </c>
      <c r="C387" s="234"/>
      <c r="D387" s="235"/>
      <c r="E387" s="235"/>
      <c r="F387" s="235"/>
      <c r="G387" s="236"/>
      <c r="H387" s="66"/>
      <c r="I387" s="66"/>
      <c r="J387" s="67"/>
      <c r="K387" s="178"/>
      <c r="L387" s="179"/>
      <c r="M387" s="243">
        <f>H387*(IF(K387="spotkanie informacyjne",'do aut wyliczen'!$G$10,IF(K387="szkolenie",'do aut wyliczen'!$G$11,IF(K387="szkolenie z ekspertem",'do aut wyliczen'!$G$12))))</f>
        <v>0</v>
      </c>
      <c r="N387" s="244"/>
    </row>
    <row r="388" spans="1:15" ht="21.75" thickBot="1" x14ac:dyDescent="0.4">
      <c r="A388" s="40"/>
      <c r="B388" s="68" t="s">
        <v>15</v>
      </c>
      <c r="C388" s="234"/>
      <c r="D388" s="235"/>
      <c r="E388" s="235"/>
      <c r="F388" s="235"/>
      <c r="G388" s="236"/>
      <c r="H388" s="66"/>
      <c r="I388" s="66"/>
      <c r="J388" s="67"/>
      <c r="K388" s="178"/>
      <c r="L388" s="179"/>
      <c r="M388" s="243">
        <f>H388*(IF(K388="spotkanie informacyjne",'do aut wyliczen'!$G$10,IF(K388="szkolenie",'do aut wyliczen'!$G$11,IF(K388="szkolenie z ekspertem",'do aut wyliczen'!$G$12))))</f>
        <v>0</v>
      </c>
      <c r="N388" s="244"/>
    </row>
    <row r="389" spans="1:15" ht="21.75" hidden="1" thickTop="1" x14ac:dyDescent="0.35">
      <c r="B389" s="69" t="s">
        <v>27</v>
      </c>
      <c r="C389" s="234"/>
      <c r="D389" s="235"/>
      <c r="E389" s="235"/>
      <c r="F389" s="235"/>
      <c r="G389" s="236"/>
      <c r="H389" s="66"/>
      <c r="I389" s="66"/>
      <c r="J389" s="67"/>
      <c r="K389" s="178"/>
      <c r="L389" s="179"/>
      <c r="M389" s="243">
        <f>H389*(IF(K389="spotkanie informacyjne",'do aut wyliczen'!$G$10,IF(K389="szkolenie",'do aut wyliczen'!$G$11,IF(K389="szkolenie z ekspertem",'do aut wyliczen'!$G$12))))</f>
        <v>0</v>
      </c>
      <c r="N389" s="244"/>
    </row>
    <row r="390" spans="1:15" ht="21" hidden="1" x14ac:dyDescent="0.35">
      <c r="B390" s="54" t="s">
        <v>29</v>
      </c>
      <c r="C390" s="234"/>
      <c r="D390" s="235"/>
      <c r="E390" s="235"/>
      <c r="F390" s="235"/>
      <c r="G390" s="236"/>
      <c r="H390" s="66"/>
      <c r="I390" s="66"/>
      <c r="J390" s="67"/>
      <c r="K390" s="178"/>
      <c r="L390" s="179"/>
      <c r="M390" s="243">
        <f>H390*(IF(K390="spotkanie informacyjne",'do aut wyliczen'!$G$10,IF(K390="szkolenie",'do aut wyliczen'!$G$11,IF(K390="szkolenie z ekspertem",'do aut wyliczen'!$G$12))))</f>
        <v>0</v>
      </c>
      <c r="N390" s="244"/>
    </row>
    <row r="391" spans="1:15" ht="21" hidden="1" x14ac:dyDescent="0.35">
      <c r="B391" s="54" t="s">
        <v>33</v>
      </c>
      <c r="C391" s="234"/>
      <c r="D391" s="235"/>
      <c r="E391" s="235"/>
      <c r="F391" s="235"/>
      <c r="G391" s="236"/>
      <c r="H391" s="66"/>
      <c r="I391" s="66"/>
      <c r="J391" s="67"/>
      <c r="K391" s="178"/>
      <c r="L391" s="179"/>
      <c r="M391" s="243">
        <f>H391*(IF(K391="spotkanie informacyjne",'do aut wyliczen'!$G$10,IF(K391="szkolenie",'do aut wyliczen'!$G$11,IF(K391="szkolenie z ekspertem",'do aut wyliczen'!$G$12))))</f>
        <v>0</v>
      </c>
      <c r="N391" s="244"/>
    </row>
    <row r="392" spans="1:15" ht="21" hidden="1" x14ac:dyDescent="0.35">
      <c r="B392" s="54" t="s">
        <v>34</v>
      </c>
      <c r="C392" s="234"/>
      <c r="D392" s="235"/>
      <c r="E392" s="235"/>
      <c r="F392" s="235"/>
      <c r="G392" s="236"/>
      <c r="H392" s="66"/>
      <c r="I392" s="66"/>
      <c r="J392" s="67"/>
      <c r="K392" s="178"/>
      <c r="L392" s="179"/>
      <c r="M392" s="243">
        <f>H392*(IF(K392="spotkanie informacyjne",'do aut wyliczen'!$G$10,IF(K392="szkolenie",'do aut wyliczen'!$G$11,IF(K392="szkolenie z ekspertem",'do aut wyliczen'!$G$12))))</f>
        <v>0</v>
      </c>
      <c r="N392" s="244"/>
    </row>
    <row r="393" spans="1:15" ht="21" hidden="1" x14ac:dyDescent="0.35">
      <c r="B393" s="54" t="s">
        <v>35</v>
      </c>
      <c r="C393" s="234"/>
      <c r="D393" s="235"/>
      <c r="E393" s="235"/>
      <c r="F393" s="235"/>
      <c r="G393" s="236"/>
      <c r="H393" s="66"/>
      <c r="I393" s="66"/>
      <c r="J393" s="67"/>
      <c r="K393" s="178"/>
      <c r="L393" s="179"/>
      <c r="M393" s="243">
        <f>H393*(IF(K393="spotkanie informacyjne",'do aut wyliczen'!$G$10,IF(K393="szkolenie",'do aut wyliczen'!$G$11,IF(K393="szkolenie z ekspertem",'do aut wyliczen'!$G$12))))</f>
        <v>0</v>
      </c>
      <c r="N393" s="244"/>
    </row>
    <row r="394" spans="1:15" ht="21.75" thickTop="1" x14ac:dyDescent="0.35">
      <c r="B394" s="70" t="s">
        <v>78</v>
      </c>
      <c r="C394" s="237"/>
      <c r="D394" s="238"/>
      <c r="E394" s="238"/>
      <c r="F394" s="238"/>
      <c r="G394" s="239"/>
      <c r="H394" s="71"/>
      <c r="I394" s="71"/>
      <c r="J394" s="71"/>
      <c r="K394" s="237"/>
      <c r="L394" s="239"/>
      <c r="M394" s="240"/>
      <c r="N394" s="241"/>
    </row>
    <row r="396" spans="1:15" ht="18.75" x14ac:dyDescent="0.3">
      <c r="B396" s="230" t="s">
        <v>104</v>
      </c>
      <c r="C396" s="230"/>
    </row>
    <row r="397" spans="1:15" ht="37.5" customHeight="1" x14ac:dyDescent="0.25">
      <c r="B397" s="242" t="s">
        <v>280</v>
      </c>
      <c r="C397" s="242"/>
      <c r="D397" s="242"/>
      <c r="E397" s="242"/>
      <c r="F397" s="242"/>
      <c r="G397" s="242"/>
    </row>
    <row r="398" spans="1:15" ht="40.5" customHeight="1" x14ac:dyDescent="0.25">
      <c r="B398" s="61" t="s">
        <v>17</v>
      </c>
      <c r="C398" s="224" t="s">
        <v>51</v>
      </c>
      <c r="D398" s="224"/>
      <c r="E398" s="224"/>
      <c r="F398" s="224"/>
      <c r="G398" s="224"/>
      <c r="H398" s="65" t="s">
        <v>86</v>
      </c>
      <c r="I398" s="45" t="s">
        <v>39</v>
      </c>
      <c r="J398" s="45" t="s">
        <v>52</v>
      </c>
      <c r="K398" s="245" t="s">
        <v>53</v>
      </c>
      <c r="L398" s="246"/>
      <c r="M398" s="190" t="s">
        <v>50</v>
      </c>
      <c r="N398" s="190"/>
    </row>
    <row r="399" spans="1:15" ht="21" x14ac:dyDescent="0.35">
      <c r="B399" s="54" t="s">
        <v>9</v>
      </c>
      <c r="C399" s="234"/>
      <c r="D399" s="235"/>
      <c r="E399" s="235"/>
      <c r="F399" s="235"/>
      <c r="G399" s="236"/>
      <c r="H399" s="66"/>
      <c r="I399" s="66"/>
      <c r="J399" s="67"/>
      <c r="K399" s="178"/>
      <c r="L399" s="179"/>
      <c r="M399" s="243">
        <f>H399*(IF(K399="spotkanie informacyjne",'do aut wyliczen'!$G$10,IF(K399="szkolenie",'do aut wyliczen'!$G$11,IF(K399="szkolenie z ekspertem",'do aut wyliczen'!$G$12))))</f>
        <v>0</v>
      </c>
      <c r="N399" s="244"/>
    </row>
    <row r="400" spans="1:15" ht="21" x14ac:dyDescent="0.35">
      <c r="B400" s="54" t="s">
        <v>10</v>
      </c>
      <c r="C400" s="234"/>
      <c r="D400" s="235"/>
      <c r="E400" s="235"/>
      <c r="F400" s="235"/>
      <c r="G400" s="236"/>
      <c r="H400" s="66"/>
      <c r="I400" s="66"/>
      <c r="J400" s="67"/>
      <c r="K400" s="178"/>
      <c r="L400" s="179"/>
      <c r="M400" s="243">
        <f>H400*(IF(K400="spotkanie informacyjne",'do aut wyliczen'!$G$10,IF(K400="szkolenie",'do aut wyliczen'!$G$11,IF(K400="szkolenie z ekspertem",'do aut wyliczen'!$G$12))))</f>
        <v>0</v>
      </c>
      <c r="N400" s="244"/>
    </row>
    <row r="401" spans="1:14" ht="21" x14ac:dyDescent="0.35">
      <c r="B401" s="54" t="s">
        <v>13</v>
      </c>
      <c r="C401" s="234"/>
      <c r="D401" s="235"/>
      <c r="E401" s="235"/>
      <c r="F401" s="235"/>
      <c r="G401" s="236"/>
      <c r="H401" s="66"/>
      <c r="I401" s="66"/>
      <c r="J401" s="67"/>
      <c r="K401" s="178"/>
      <c r="L401" s="179"/>
      <c r="M401" s="243">
        <f>H401*(IF(K401="spotkanie informacyjne",'do aut wyliczen'!$G$10,IF(K401="szkolenie",'do aut wyliczen'!$G$11,IF(K401="szkolenie z ekspertem",'do aut wyliczen'!$G$12))))</f>
        <v>0</v>
      </c>
      <c r="N401" s="244"/>
    </row>
    <row r="402" spans="1:14" ht="21" x14ac:dyDescent="0.35">
      <c r="B402" s="54" t="s">
        <v>14</v>
      </c>
      <c r="C402" s="234"/>
      <c r="D402" s="235"/>
      <c r="E402" s="235"/>
      <c r="F402" s="235"/>
      <c r="G402" s="236"/>
      <c r="H402" s="66"/>
      <c r="I402" s="66"/>
      <c r="J402" s="67"/>
      <c r="K402" s="178"/>
      <c r="L402" s="179"/>
      <c r="M402" s="243">
        <f>H402*(IF(K402="spotkanie informacyjne",'do aut wyliczen'!$G$10,IF(K402="szkolenie",'do aut wyliczen'!$G$11,IF(K402="szkolenie z ekspertem",'do aut wyliczen'!$G$12))))</f>
        <v>0</v>
      </c>
      <c r="N402" s="244"/>
    </row>
    <row r="403" spans="1:14" ht="21.75" thickBot="1" x14ac:dyDescent="0.4">
      <c r="A403" s="40"/>
      <c r="B403" s="68" t="s">
        <v>15</v>
      </c>
      <c r="C403" s="234"/>
      <c r="D403" s="235"/>
      <c r="E403" s="235"/>
      <c r="F403" s="235"/>
      <c r="G403" s="236"/>
      <c r="H403" s="66"/>
      <c r="I403" s="66"/>
      <c r="J403" s="67"/>
      <c r="K403" s="178"/>
      <c r="L403" s="179"/>
      <c r="M403" s="243">
        <f>H403*(IF(K403="spotkanie informacyjne",'do aut wyliczen'!$G$10,IF(K403="szkolenie",'do aut wyliczen'!$G$11,IF(K403="szkolenie z ekspertem",'do aut wyliczen'!$G$12))))</f>
        <v>0</v>
      </c>
      <c r="N403" s="244"/>
    </row>
    <row r="404" spans="1:14" ht="21.75" hidden="1" thickTop="1" x14ac:dyDescent="0.35">
      <c r="B404" s="69" t="s">
        <v>27</v>
      </c>
      <c r="C404" s="234"/>
      <c r="D404" s="235"/>
      <c r="E404" s="235"/>
      <c r="F404" s="235"/>
      <c r="G404" s="236"/>
      <c r="H404" s="66"/>
      <c r="I404" s="66"/>
      <c r="J404" s="67"/>
      <c r="K404" s="178"/>
      <c r="L404" s="179"/>
      <c r="M404" s="243">
        <f>H404*(IF(K404="spotkanie informacyjne",'do aut wyliczen'!$G$10,IF(K404="szkolenie",'do aut wyliczen'!$G$11,IF(K404="szkolenie z ekspertem",'do aut wyliczen'!$G$12))))</f>
        <v>0</v>
      </c>
      <c r="N404" s="244"/>
    </row>
    <row r="405" spans="1:14" ht="21" hidden="1" x14ac:dyDescent="0.35">
      <c r="B405" s="54" t="s">
        <v>29</v>
      </c>
      <c r="C405" s="234"/>
      <c r="D405" s="235"/>
      <c r="E405" s="235"/>
      <c r="F405" s="235"/>
      <c r="G405" s="236"/>
      <c r="H405" s="66"/>
      <c r="I405" s="66"/>
      <c r="J405" s="67"/>
      <c r="K405" s="178"/>
      <c r="L405" s="179"/>
      <c r="M405" s="243">
        <f>H405*(IF(K405="spotkanie informacyjne",'do aut wyliczen'!$G$10,IF(K405="szkolenie",'do aut wyliczen'!$G$11,IF(K405="szkolenie z ekspertem",'do aut wyliczen'!$G$12))))</f>
        <v>0</v>
      </c>
      <c r="N405" s="244"/>
    </row>
    <row r="406" spans="1:14" ht="21" hidden="1" x14ac:dyDescent="0.35">
      <c r="B406" s="54" t="s">
        <v>33</v>
      </c>
      <c r="C406" s="234"/>
      <c r="D406" s="235"/>
      <c r="E406" s="235"/>
      <c r="F406" s="235"/>
      <c r="G406" s="236"/>
      <c r="H406" s="66"/>
      <c r="I406" s="66"/>
      <c r="J406" s="67"/>
      <c r="K406" s="178"/>
      <c r="L406" s="179"/>
      <c r="M406" s="243">
        <f>H406*(IF(K406="spotkanie informacyjne",'do aut wyliczen'!$G$10,IF(K406="szkolenie",'do aut wyliczen'!$G$11,IF(K406="szkolenie z ekspertem",'do aut wyliczen'!$G$12))))</f>
        <v>0</v>
      </c>
      <c r="N406" s="244"/>
    </row>
    <row r="407" spans="1:14" ht="21" hidden="1" x14ac:dyDescent="0.35">
      <c r="B407" s="54" t="s">
        <v>34</v>
      </c>
      <c r="C407" s="234"/>
      <c r="D407" s="235"/>
      <c r="E407" s="235"/>
      <c r="F407" s="235"/>
      <c r="G407" s="236"/>
      <c r="H407" s="66"/>
      <c r="I407" s="66"/>
      <c r="J407" s="67"/>
      <c r="K407" s="178"/>
      <c r="L407" s="179"/>
      <c r="M407" s="243">
        <f>H407*(IF(K407="spotkanie informacyjne",'do aut wyliczen'!$G$10,IF(K407="szkolenie",'do aut wyliczen'!$G$11,IF(K407="szkolenie z ekspertem",'do aut wyliczen'!$G$12))))</f>
        <v>0</v>
      </c>
      <c r="N407" s="244"/>
    </row>
    <row r="408" spans="1:14" ht="21" hidden="1" x14ac:dyDescent="0.35">
      <c r="B408" s="54" t="s">
        <v>35</v>
      </c>
      <c r="C408" s="234"/>
      <c r="D408" s="235"/>
      <c r="E408" s="235"/>
      <c r="F408" s="235"/>
      <c r="G408" s="236"/>
      <c r="H408" s="66"/>
      <c r="I408" s="66"/>
      <c r="J408" s="67"/>
      <c r="K408" s="178"/>
      <c r="L408" s="179"/>
      <c r="M408" s="243">
        <f>H408*(IF(K408="spotkanie informacyjne",'do aut wyliczen'!$G$10,IF(K408="szkolenie",'do aut wyliczen'!$G$11,IF(K408="szkolenie z ekspertem",'do aut wyliczen'!$G$12))))</f>
        <v>0</v>
      </c>
      <c r="N408" s="244"/>
    </row>
    <row r="409" spans="1:14" ht="21.75" thickTop="1" x14ac:dyDescent="0.35">
      <c r="B409" s="70" t="s">
        <v>78</v>
      </c>
      <c r="C409" s="237"/>
      <c r="D409" s="238"/>
      <c r="E409" s="238"/>
      <c r="F409" s="238"/>
      <c r="G409" s="239"/>
      <c r="H409" s="71"/>
      <c r="I409" s="71"/>
      <c r="J409" s="71"/>
      <c r="K409" s="237"/>
      <c r="L409" s="239"/>
      <c r="M409" s="240"/>
      <c r="N409" s="241"/>
    </row>
    <row r="411" spans="1:14" ht="18.75" x14ac:dyDescent="0.3">
      <c r="B411" s="209" t="s">
        <v>105</v>
      </c>
      <c r="C411" s="209"/>
    </row>
    <row r="412" spans="1:14" ht="39" customHeight="1" x14ac:dyDescent="0.25">
      <c r="B412" s="242" t="s">
        <v>285</v>
      </c>
      <c r="C412" s="242"/>
      <c r="D412" s="242"/>
      <c r="E412" s="242"/>
      <c r="F412" s="242"/>
      <c r="G412" s="242"/>
    </row>
    <row r="413" spans="1:14" ht="42" customHeight="1" x14ac:dyDescent="0.25">
      <c r="B413" s="61" t="s">
        <v>17</v>
      </c>
      <c r="C413" s="224" t="s">
        <v>51</v>
      </c>
      <c r="D413" s="224"/>
      <c r="E413" s="224"/>
      <c r="F413" s="224"/>
      <c r="G413" s="224"/>
      <c r="H413" s="65" t="s">
        <v>86</v>
      </c>
      <c r="I413" s="45" t="s">
        <v>39</v>
      </c>
      <c r="J413" s="45" t="s">
        <v>52</v>
      </c>
      <c r="K413" s="245" t="s">
        <v>53</v>
      </c>
      <c r="L413" s="246"/>
      <c r="M413" s="190" t="s">
        <v>50</v>
      </c>
      <c r="N413" s="190"/>
    </row>
    <row r="414" spans="1:14" ht="21" x14ac:dyDescent="0.35">
      <c r="B414" s="54" t="s">
        <v>9</v>
      </c>
      <c r="C414" s="234"/>
      <c r="D414" s="235"/>
      <c r="E414" s="235"/>
      <c r="F414" s="235"/>
      <c r="G414" s="236"/>
      <c r="H414" s="66"/>
      <c r="I414" s="66"/>
      <c r="J414" s="67"/>
      <c r="K414" s="178"/>
      <c r="L414" s="179"/>
      <c r="M414" s="243">
        <f>H414*(IF(K414="spotkanie informacyjne",'do aut wyliczen'!$G$10,IF(K414="szkolenie",'do aut wyliczen'!$G$11,IF(K414="szkolenie z ekspertem",'do aut wyliczen'!$G$12))))</f>
        <v>0</v>
      </c>
      <c r="N414" s="244"/>
    </row>
    <row r="415" spans="1:14" ht="21" x14ac:dyDescent="0.35">
      <c r="B415" s="54" t="s">
        <v>10</v>
      </c>
      <c r="C415" s="234"/>
      <c r="D415" s="235"/>
      <c r="E415" s="235"/>
      <c r="F415" s="235"/>
      <c r="G415" s="236"/>
      <c r="H415" s="66"/>
      <c r="I415" s="66"/>
      <c r="J415" s="67"/>
      <c r="K415" s="178"/>
      <c r="L415" s="179"/>
      <c r="M415" s="243">
        <f>H415*(IF(K415="spotkanie informacyjne",'do aut wyliczen'!$G$10,IF(K415="szkolenie",'do aut wyliczen'!$G$11,IF(K415="szkolenie z ekspertem",'do aut wyliczen'!$G$12))))</f>
        <v>0</v>
      </c>
      <c r="N415" s="244"/>
    </row>
    <row r="416" spans="1:14" ht="21" x14ac:dyDescent="0.35">
      <c r="B416" s="54" t="s">
        <v>13</v>
      </c>
      <c r="C416" s="234"/>
      <c r="D416" s="235"/>
      <c r="E416" s="235"/>
      <c r="F416" s="235"/>
      <c r="G416" s="236"/>
      <c r="H416" s="66"/>
      <c r="I416" s="66"/>
      <c r="J416" s="67"/>
      <c r="K416" s="178"/>
      <c r="L416" s="179"/>
      <c r="M416" s="243">
        <f>H416*(IF(K416="spotkanie informacyjne",'do aut wyliczen'!$G$10,IF(K416="szkolenie",'do aut wyliczen'!$G$11,IF(K416="szkolenie z ekspertem",'do aut wyliczen'!$G$12))))</f>
        <v>0</v>
      </c>
      <c r="N416" s="244"/>
    </row>
    <row r="417" spans="1:14" ht="21" x14ac:dyDescent="0.35">
      <c r="B417" s="54" t="s">
        <v>14</v>
      </c>
      <c r="C417" s="234"/>
      <c r="D417" s="235"/>
      <c r="E417" s="235"/>
      <c r="F417" s="235"/>
      <c r="G417" s="236"/>
      <c r="H417" s="66"/>
      <c r="I417" s="66"/>
      <c r="J417" s="67"/>
      <c r="K417" s="178"/>
      <c r="L417" s="179"/>
      <c r="M417" s="243">
        <f>H417*(IF(K417="spotkanie informacyjne",'do aut wyliczen'!$G$10,IF(K417="szkolenie",'do aut wyliczen'!$G$11,IF(K417="szkolenie z ekspertem",'do aut wyliczen'!$G$12))))</f>
        <v>0</v>
      </c>
      <c r="N417" s="244"/>
    </row>
    <row r="418" spans="1:14" ht="21.75" thickBot="1" x14ac:dyDescent="0.4">
      <c r="A418" s="40"/>
      <c r="B418" s="68" t="s">
        <v>15</v>
      </c>
      <c r="C418" s="234"/>
      <c r="D418" s="235"/>
      <c r="E418" s="235"/>
      <c r="F418" s="235"/>
      <c r="G418" s="236"/>
      <c r="H418" s="66"/>
      <c r="I418" s="66"/>
      <c r="J418" s="67"/>
      <c r="K418" s="178"/>
      <c r="L418" s="179"/>
      <c r="M418" s="243">
        <f>H418*(IF(K418="spotkanie informacyjne",'do aut wyliczen'!$G$10,IF(K418="szkolenie",'do aut wyliczen'!$G$11,IF(K418="szkolenie z ekspertem",'do aut wyliczen'!$G$12))))</f>
        <v>0</v>
      </c>
      <c r="N418" s="244"/>
    </row>
    <row r="419" spans="1:14" ht="21.75" hidden="1" thickTop="1" x14ac:dyDescent="0.35">
      <c r="B419" s="69" t="s">
        <v>27</v>
      </c>
      <c r="C419" s="234"/>
      <c r="D419" s="235"/>
      <c r="E419" s="235"/>
      <c r="F419" s="235"/>
      <c r="G419" s="236"/>
      <c r="H419" s="66"/>
      <c r="I419" s="66"/>
      <c r="J419" s="67"/>
      <c r="K419" s="178"/>
      <c r="L419" s="179"/>
      <c r="M419" s="243">
        <f>H419*(IF(K419="spotkanie informacyjne",'do aut wyliczen'!$G$10,IF(K419="szkolenie",'do aut wyliczen'!$G$11,IF(K419="szkolenie z ekspertem",'do aut wyliczen'!$G$12))))</f>
        <v>0</v>
      </c>
      <c r="N419" s="244"/>
    </row>
    <row r="420" spans="1:14" ht="21" hidden="1" x14ac:dyDescent="0.35">
      <c r="B420" s="54" t="s">
        <v>29</v>
      </c>
      <c r="C420" s="234"/>
      <c r="D420" s="235"/>
      <c r="E420" s="235"/>
      <c r="F420" s="235"/>
      <c r="G420" s="236"/>
      <c r="H420" s="66"/>
      <c r="I420" s="66"/>
      <c r="J420" s="67"/>
      <c r="K420" s="178"/>
      <c r="L420" s="179"/>
      <c r="M420" s="243">
        <f>H420*(IF(K420="spotkanie informacyjne",'do aut wyliczen'!$G$10,IF(K420="szkolenie",'do aut wyliczen'!$G$11,IF(K420="szkolenie z ekspertem",'do aut wyliczen'!$G$12))))</f>
        <v>0</v>
      </c>
      <c r="N420" s="244"/>
    </row>
    <row r="421" spans="1:14" ht="21" hidden="1" x14ac:dyDescent="0.35">
      <c r="B421" s="54" t="s">
        <v>33</v>
      </c>
      <c r="C421" s="234"/>
      <c r="D421" s="235"/>
      <c r="E421" s="235"/>
      <c r="F421" s="235"/>
      <c r="G421" s="236"/>
      <c r="H421" s="66"/>
      <c r="I421" s="66"/>
      <c r="J421" s="67"/>
      <c r="K421" s="178"/>
      <c r="L421" s="179"/>
      <c r="M421" s="243">
        <f>H421*(IF(K421="spotkanie informacyjne",'do aut wyliczen'!$G$10,IF(K421="szkolenie",'do aut wyliczen'!$G$11,IF(K421="szkolenie z ekspertem",'do aut wyliczen'!$G$12))))</f>
        <v>0</v>
      </c>
      <c r="N421" s="244"/>
    </row>
    <row r="422" spans="1:14" ht="21" hidden="1" x14ac:dyDescent="0.35">
      <c r="B422" s="54" t="s">
        <v>34</v>
      </c>
      <c r="C422" s="234"/>
      <c r="D422" s="235"/>
      <c r="E422" s="235"/>
      <c r="F422" s="235"/>
      <c r="G422" s="236"/>
      <c r="H422" s="66"/>
      <c r="I422" s="66"/>
      <c r="J422" s="67"/>
      <c r="K422" s="178"/>
      <c r="L422" s="179"/>
      <c r="M422" s="243">
        <f>H422*(IF(K422="spotkanie informacyjne",'do aut wyliczen'!$G$10,IF(K422="szkolenie",'do aut wyliczen'!$G$11,IF(K422="szkolenie z ekspertem",'do aut wyliczen'!$G$12))))</f>
        <v>0</v>
      </c>
      <c r="N422" s="244"/>
    </row>
    <row r="423" spans="1:14" ht="21" hidden="1" x14ac:dyDescent="0.35">
      <c r="B423" s="54" t="s">
        <v>35</v>
      </c>
      <c r="C423" s="234"/>
      <c r="D423" s="235"/>
      <c r="E423" s="235"/>
      <c r="F423" s="235"/>
      <c r="G423" s="236"/>
      <c r="H423" s="66"/>
      <c r="I423" s="66"/>
      <c r="J423" s="67"/>
      <c r="K423" s="178"/>
      <c r="L423" s="179"/>
      <c r="M423" s="243">
        <f>H423*(IF(K423="spotkanie informacyjne",'do aut wyliczen'!$G$10,IF(K423="szkolenie",'do aut wyliczen'!$G$11,IF(K423="szkolenie z ekspertem",'do aut wyliczen'!$G$12))))</f>
        <v>0</v>
      </c>
      <c r="N423" s="244"/>
    </row>
    <row r="424" spans="1:14" ht="21.75" thickTop="1" x14ac:dyDescent="0.35">
      <c r="B424" s="70" t="s">
        <v>78</v>
      </c>
      <c r="C424" s="237"/>
      <c r="D424" s="238"/>
      <c r="E424" s="238"/>
      <c r="F424" s="238"/>
      <c r="G424" s="239"/>
      <c r="H424" s="71"/>
      <c r="I424" s="71"/>
      <c r="J424" s="71"/>
      <c r="K424" s="237"/>
      <c r="L424" s="239"/>
      <c r="M424" s="240"/>
      <c r="N424" s="241"/>
    </row>
    <row r="426" spans="1:14" ht="18.75" x14ac:dyDescent="0.3">
      <c r="B426" s="209" t="s">
        <v>106</v>
      </c>
      <c r="C426" s="209"/>
    </row>
    <row r="427" spans="1:14" ht="39" customHeight="1" x14ac:dyDescent="0.25">
      <c r="B427" s="242" t="s">
        <v>290</v>
      </c>
      <c r="C427" s="242"/>
      <c r="D427" s="242"/>
      <c r="E427" s="242"/>
      <c r="F427" s="242"/>
      <c r="G427" s="242"/>
    </row>
    <row r="428" spans="1:14" ht="39" customHeight="1" x14ac:dyDescent="0.25">
      <c r="B428" s="61" t="s">
        <v>17</v>
      </c>
      <c r="C428" s="224" t="s">
        <v>51</v>
      </c>
      <c r="D428" s="224"/>
      <c r="E428" s="224"/>
      <c r="F428" s="224"/>
      <c r="G428" s="224"/>
      <c r="H428" s="65" t="s">
        <v>86</v>
      </c>
      <c r="I428" s="45" t="s">
        <v>39</v>
      </c>
      <c r="J428" s="45" t="s">
        <v>52</v>
      </c>
      <c r="K428" s="245" t="s">
        <v>53</v>
      </c>
      <c r="L428" s="246"/>
      <c r="M428" s="190" t="s">
        <v>50</v>
      </c>
      <c r="N428" s="190"/>
    </row>
    <row r="429" spans="1:14" ht="21" x14ac:dyDescent="0.35">
      <c r="B429" s="54" t="s">
        <v>9</v>
      </c>
      <c r="C429" s="234"/>
      <c r="D429" s="235"/>
      <c r="E429" s="235"/>
      <c r="F429" s="235"/>
      <c r="G429" s="236"/>
      <c r="H429" s="66"/>
      <c r="I429" s="66"/>
      <c r="J429" s="67"/>
      <c r="K429" s="178"/>
      <c r="L429" s="179"/>
      <c r="M429" s="243">
        <f>H429*(IF(K429="spotkanie informacyjne",'do aut wyliczen'!$G$10,IF(K429="szkolenie",'do aut wyliczen'!$G$11,IF(K429="szkolenie z ekspertem",'do aut wyliczen'!$G$12))))</f>
        <v>0</v>
      </c>
      <c r="N429" s="244"/>
    </row>
    <row r="430" spans="1:14" ht="21" x14ac:dyDescent="0.35">
      <c r="B430" s="54" t="s">
        <v>10</v>
      </c>
      <c r="C430" s="234"/>
      <c r="D430" s="235"/>
      <c r="E430" s="235"/>
      <c r="F430" s="235"/>
      <c r="G430" s="236"/>
      <c r="H430" s="66"/>
      <c r="I430" s="66"/>
      <c r="J430" s="67"/>
      <c r="K430" s="178"/>
      <c r="L430" s="179"/>
      <c r="M430" s="243">
        <f>H430*(IF(K430="spotkanie informacyjne",'do aut wyliczen'!$G$10,IF(K430="szkolenie",'do aut wyliczen'!$G$11,IF(K430="szkolenie z ekspertem",'do aut wyliczen'!$G$12))))</f>
        <v>0</v>
      </c>
      <c r="N430" s="244"/>
    </row>
    <row r="431" spans="1:14" ht="21" x14ac:dyDescent="0.35">
      <c r="B431" s="54" t="s">
        <v>13</v>
      </c>
      <c r="C431" s="234"/>
      <c r="D431" s="235"/>
      <c r="E431" s="235"/>
      <c r="F431" s="235"/>
      <c r="G431" s="236"/>
      <c r="H431" s="66"/>
      <c r="I431" s="66"/>
      <c r="J431" s="67"/>
      <c r="K431" s="178"/>
      <c r="L431" s="179"/>
      <c r="M431" s="243">
        <f>H431*(IF(K431="spotkanie informacyjne",'do aut wyliczen'!$G$10,IF(K431="szkolenie",'do aut wyliczen'!$G$11,IF(K431="szkolenie z ekspertem",'do aut wyliczen'!$G$12))))</f>
        <v>0</v>
      </c>
      <c r="N431" s="244"/>
    </row>
    <row r="432" spans="1:14" ht="21" x14ac:dyDescent="0.35">
      <c r="B432" s="54" t="s">
        <v>14</v>
      </c>
      <c r="C432" s="234"/>
      <c r="D432" s="235"/>
      <c r="E432" s="235"/>
      <c r="F432" s="235"/>
      <c r="G432" s="236"/>
      <c r="H432" s="66"/>
      <c r="I432" s="66"/>
      <c r="J432" s="67"/>
      <c r="K432" s="178"/>
      <c r="L432" s="179"/>
      <c r="M432" s="243">
        <f>H432*(IF(K432="spotkanie informacyjne",'do aut wyliczen'!$G$10,IF(K432="szkolenie",'do aut wyliczen'!$G$11,IF(K432="szkolenie z ekspertem",'do aut wyliczen'!$G$12))))</f>
        <v>0</v>
      </c>
      <c r="N432" s="244"/>
    </row>
    <row r="433" spans="1:14" ht="21.75" thickBot="1" x14ac:dyDescent="0.4">
      <c r="A433" s="40"/>
      <c r="B433" s="68" t="s">
        <v>15</v>
      </c>
      <c r="C433" s="234"/>
      <c r="D433" s="235"/>
      <c r="E433" s="235"/>
      <c r="F433" s="235"/>
      <c r="G433" s="236"/>
      <c r="H433" s="66"/>
      <c r="I433" s="66"/>
      <c r="J433" s="67"/>
      <c r="K433" s="178"/>
      <c r="L433" s="179"/>
      <c r="M433" s="243">
        <f>H433*(IF(K433="spotkanie informacyjne",'do aut wyliczen'!$G$10,IF(K433="szkolenie",'do aut wyliczen'!$G$11,IF(K433="szkolenie z ekspertem",'do aut wyliczen'!$G$12))))</f>
        <v>0</v>
      </c>
      <c r="N433" s="244"/>
    </row>
    <row r="434" spans="1:14" ht="21.75" hidden="1" thickTop="1" x14ac:dyDescent="0.35">
      <c r="B434" s="69" t="s">
        <v>27</v>
      </c>
      <c r="C434" s="234"/>
      <c r="D434" s="235"/>
      <c r="E434" s="235"/>
      <c r="F434" s="235"/>
      <c r="G434" s="236"/>
      <c r="H434" s="66"/>
      <c r="I434" s="66"/>
      <c r="J434" s="67"/>
      <c r="K434" s="178"/>
      <c r="L434" s="179"/>
      <c r="M434" s="243">
        <f>H434*(IF(K434="spotkanie informacyjne",'do aut wyliczen'!$G$10,IF(K434="szkolenie",'do aut wyliczen'!$G$11,IF(K434="szkolenie z ekspertem",'do aut wyliczen'!$G$12))))</f>
        <v>0</v>
      </c>
      <c r="N434" s="244"/>
    </row>
    <row r="435" spans="1:14" ht="21" hidden="1" x14ac:dyDescent="0.35">
      <c r="B435" s="54" t="s">
        <v>29</v>
      </c>
      <c r="C435" s="234"/>
      <c r="D435" s="235"/>
      <c r="E435" s="235"/>
      <c r="F435" s="235"/>
      <c r="G435" s="236"/>
      <c r="H435" s="66"/>
      <c r="I435" s="66"/>
      <c r="J435" s="67"/>
      <c r="K435" s="178"/>
      <c r="L435" s="179"/>
      <c r="M435" s="243">
        <f>H435*(IF(K435="spotkanie informacyjne",'do aut wyliczen'!$G$10,IF(K435="szkolenie",'do aut wyliczen'!$G$11,IF(K435="szkolenie z ekspertem",'do aut wyliczen'!$G$12))))</f>
        <v>0</v>
      </c>
      <c r="N435" s="244"/>
    </row>
    <row r="436" spans="1:14" ht="21" hidden="1" x14ac:dyDescent="0.35">
      <c r="B436" s="54" t="s">
        <v>33</v>
      </c>
      <c r="C436" s="234"/>
      <c r="D436" s="235"/>
      <c r="E436" s="235"/>
      <c r="F436" s="235"/>
      <c r="G436" s="236"/>
      <c r="H436" s="66"/>
      <c r="I436" s="66"/>
      <c r="J436" s="67"/>
      <c r="K436" s="178"/>
      <c r="L436" s="179"/>
      <c r="M436" s="243">
        <f>H436*(IF(K436="spotkanie informacyjne",'do aut wyliczen'!$G$10,IF(K436="szkolenie",'do aut wyliczen'!$G$11,IF(K436="szkolenie z ekspertem",'do aut wyliczen'!$G$12))))</f>
        <v>0</v>
      </c>
      <c r="N436" s="244"/>
    </row>
    <row r="437" spans="1:14" ht="21" hidden="1" x14ac:dyDescent="0.35">
      <c r="B437" s="54" t="s">
        <v>34</v>
      </c>
      <c r="C437" s="234"/>
      <c r="D437" s="235"/>
      <c r="E437" s="235"/>
      <c r="F437" s="235"/>
      <c r="G437" s="236"/>
      <c r="H437" s="66"/>
      <c r="I437" s="66"/>
      <c r="J437" s="67"/>
      <c r="K437" s="178"/>
      <c r="L437" s="179"/>
      <c r="M437" s="243">
        <f>H437*(IF(K437="spotkanie informacyjne",'do aut wyliczen'!$G$10,IF(K437="szkolenie",'do aut wyliczen'!$G$11,IF(K437="szkolenie z ekspertem",'do aut wyliczen'!$G$12))))</f>
        <v>0</v>
      </c>
      <c r="N437" s="244"/>
    </row>
    <row r="438" spans="1:14" ht="21" hidden="1" x14ac:dyDescent="0.35">
      <c r="B438" s="54" t="s">
        <v>35</v>
      </c>
      <c r="C438" s="234"/>
      <c r="D438" s="235"/>
      <c r="E438" s="235"/>
      <c r="F438" s="235"/>
      <c r="G438" s="236"/>
      <c r="H438" s="66"/>
      <c r="I438" s="66"/>
      <c r="J438" s="67"/>
      <c r="K438" s="178"/>
      <c r="L438" s="179"/>
      <c r="M438" s="243">
        <f>H438*(IF(K438="spotkanie informacyjne",'do aut wyliczen'!$G$10,IF(K438="szkolenie",'do aut wyliczen'!$G$11,IF(K438="szkolenie z ekspertem",'do aut wyliczen'!$G$12))))</f>
        <v>0</v>
      </c>
      <c r="N438" s="244"/>
    </row>
    <row r="439" spans="1:14" ht="21.75" thickTop="1" x14ac:dyDescent="0.35">
      <c r="B439" s="70" t="s">
        <v>78</v>
      </c>
      <c r="C439" s="237"/>
      <c r="D439" s="238"/>
      <c r="E439" s="238"/>
      <c r="F439" s="238"/>
      <c r="G439" s="239"/>
      <c r="H439" s="71"/>
      <c r="I439" s="71"/>
      <c r="J439" s="71"/>
      <c r="K439" s="237"/>
      <c r="L439" s="239"/>
      <c r="M439" s="240"/>
      <c r="N439" s="241"/>
    </row>
    <row r="441" spans="1:14" ht="15" customHeight="1" x14ac:dyDescent="0.35">
      <c r="B441" s="75"/>
      <c r="C441" s="76"/>
      <c r="D441" s="76"/>
      <c r="E441" s="76"/>
      <c r="F441" s="76"/>
      <c r="G441" s="76"/>
      <c r="H441" s="77"/>
      <c r="I441" s="77"/>
      <c r="J441" s="77"/>
      <c r="K441" s="77"/>
      <c r="L441" s="77"/>
      <c r="M441" s="76"/>
      <c r="N441" s="76"/>
    </row>
    <row r="442" spans="1:14" ht="20.25" customHeight="1" thickBot="1" x14ac:dyDescent="0.35">
      <c r="B442" s="209" t="s">
        <v>82</v>
      </c>
      <c r="C442" s="209"/>
    </row>
    <row r="443" spans="1:14" ht="30" customHeight="1" thickBot="1" x14ac:dyDescent="0.4">
      <c r="B443" s="199" t="s">
        <v>54</v>
      </c>
      <c r="C443" s="200"/>
      <c r="D443" s="201"/>
      <c r="E443" s="201"/>
      <c r="F443" s="201"/>
      <c r="G443" s="202"/>
    </row>
    <row r="444" spans="1:14" ht="21" x14ac:dyDescent="0.25">
      <c r="B444" s="61" t="s">
        <v>17</v>
      </c>
      <c r="C444" s="196" t="s">
        <v>55</v>
      </c>
      <c r="D444" s="197"/>
      <c r="E444" s="197"/>
      <c r="F444" s="197"/>
      <c r="G444" s="45" t="s">
        <v>21</v>
      </c>
      <c r="H444" s="45" t="s">
        <v>50</v>
      </c>
    </row>
    <row r="445" spans="1:14" ht="21" x14ac:dyDescent="0.35">
      <c r="B445" s="54" t="s">
        <v>125</v>
      </c>
      <c r="C445" s="208" t="s">
        <v>261</v>
      </c>
      <c r="D445" s="208"/>
      <c r="E445" s="208"/>
      <c r="F445" s="208"/>
      <c r="G445" s="78"/>
      <c r="H445" s="128">
        <f>G445*'do aut wyliczen'!G9</f>
        <v>0</v>
      </c>
    </row>
    <row r="446" spans="1:14" ht="21" x14ac:dyDescent="0.35">
      <c r="B446" s="54" t="s">
        <v>126</v>
      </c>
      <c r="C446" s="208" t="s">
        <v>262</v>
      </c>
      <c r="D446" s="208"/>
      <c r="E446" s="208"/>
      <c r="F446" s="208"/>
      <c r="G446" s="78"/>
      <c r="H446" s="128">
        <f>G446*'do aut wyliczen'!G9</f>
        <v>0</v>
      </c>
    </row>
    <row r="447" spans="1:14" ht="21" x14ac:dyDescent="0.35">
      <c r="B447" s="54" t="s">
        <v>127</v>
      </c>
      <c r="C447" s="208" t="s">
        <v>263</v>
      </c>
      <c r="D447" s="208"/>
      <c r="E447" s="208"/>
      <c r="F447" s="208"/>
      <c r="G447" s="78"/>
      <c r="H447" s="128">
        <f>G447*'do aut wyliczen'!G9</f>
        <v>0</v>
      </c>
    </row>
    <row r="448" spans="1:14" ht="21" x14ac:dyDescent="0.35">
      <c r="B448" s="54" t="s">
        <v>128</v>
      </c>
      <c r="C448" s="178" t="s">
        <v>264</v>
      </c>
      <c r="D448" s="207"/>
      <c r="E448" s="207"/>
      <c r="F448" s="179"/>
      <c r="G448" s="78"/>
      <c r="H448" s="128">
        <f>G448*'do aut wyliczen'!G9</f>
        <v>0</v>
      </c>
    </row>
    <row r="449" spans="2:9" ht="21" x14ac:dyDescent="0.35">
      <c r="B449" s="54" t="s">
        <v>129</v>
      </c>
      <c r="C449" s="178" t="s">
        <v>265</v>
      </c>
      <c r="D449" s="207"/>
      <c r="E449" s="207"/>
      <c r="F449" s="179"/>
      <c r="G449" s="78"/>
      <c r="H449" s="128">
        <f>G449*'do aut wyliczen'!G9</f>
        <v>0</v>
      </c>
    </row>
    <row r="450" spans="2:9" ht="21" x14ac:dyDescent="0.25">
      <c r="F450" s="79" t="s">
        <v>36</v>
      </c>
      <c r="G450" s="129">
        <f>SUM(G445:G449)</f>
        <v>0</v>
      </c>
      <c r="H450" s="80"/>
    </row>
    <row r="452" spans="2:9" ht="18" customHeight="1" thickBot="1" x14ac:dyDescent="0.35">
      <c r="B452" s="209" t="s">
        <v>141</v>
      </c>
      <c r="C452" s="209"/>
    </row>
    <row r="453" spans="2:9" ht="21.75" thickBot="1" x14ac:dyDescent="0.4">
      <c r="B453" s="199" t="s">
        <v>270</v>
      </c>
      <c r="C453" s="200"/>
      <c r="D453" s="201"/>
      <c r="E453" s="201"/>
      <c r="F453" s="201"/>
      <c r="G453" s="202"/>
    </row>
    <row r="454" spans="2:9" ht="21" x14ac:dyDescent="0.25">
      <c r="B454" s="61" t="s">
        <v>17</v>
      </c>
      <c r="C454" s="196" t="s">
        <v>53</v>
      </c>
      <c r="D454" s="197"/>
      <c r="E454" s="197"/>
      <c r="F454" s="197"/>
      <c r="G454" s="198"/>
      <c r="H454" s="45" t="s">
        <v>21</v>
      </c>
      <c r="I454" s="45" t="s">
        <v>50</v>
      </c>
    </row>
    <row r="455" spans="2:9" ht="21" x14ac:dyDescent="0.35">
      <c r="B455" s="54" t="s">
        <v>9</v>
      </c>
      <c r="C455" s="193" t="s">
        <v>254</v>
      </c>
      <c r="D455" s="194"/>
      <c r="E455" s="194"/>
      <c r="F455" s="194"/>
      <c r="G455" s="195"/>
      <c r="H455" s="67"/>
      <c r="I455" s="130">
        <f>H455*'do aut wyliczen'!$G$13</f>
        <v>0</v>
      </c>
    </row>
    <row r="456" spans="2:9" ht="21" x14ac:dyDescent="0.35">
      <c r="B456" s="54" t="s">
        <v>10</v>
      </c>
      <c r="C456" s="193" t="s">
        <v>204</v>
      </c>
      <c r="D456" s="194"/>
      <c r="E456" s="194"/>
      <c r="F456" s="194"/>
      <c r="G456" s="195"/>
      <c r="H456" s="67"/>
      <c r="I456" s="130">
        <f>H456*'do aut wyliczen'!$G$14</f>
        <v>0</v>
      </c>
    </row>
    <row r="457" spans="2:9" ht="21" x14ac:dyDescent="0.35">
      <c r="B457" s="54" t="s">
        <v>13</v>
      </c>
      <c r="C457" s="193" t="s">
        <v>154</v>
      </c>
      <c r="D457" s="194"/>
      <c r="E457" s="194"/>
      <c r="F457" s="194"/>
      <c r="G457" s="195"/>
      <c r="H457" s="67"/>
      <c r="I457" s="130">
        <v>0</v>
      </c>
    </row>
    <row r="458" spans="2:9" ht="21" x14ac:dyDescent="0.25">
      <c r="G458" s="79" t="s">
        <v>36</v>
      </c>
      <c r="H458" s="131">
        <f>SUM(H455:H457)</f>
        <v>0</v>
      </c>
      <c r="I458" s="131">
        <f>SUM(I455:I457)</f>
        <v>0</v>
      </c>
    </row>
    <row r="460" spans="2:9" ht="19.5" thickBot="1" x14ac:dyDescent="0.35">
      <c r="B460" s="209" t="s">
        <v>140</v>
      </c>
      <c r="C460" s="209"/>
    </row>
    <row r="461" spans="2:9" ht="21.75" thickBot="1" x14ac:dyDescent="0.4">
      <c r="B461" s="199" t="s">
        <v>276</v>
      </c>
      <c r="C461" s="200"/>
      <c r="D461" s="201"/>
      <c r="E461" s="201"/>
      <c r="F461" s="201"/>
      <c r="G461" s="202"/>
    </row>
    <row r="462" spans="2:9" ht="21" x14ac:dyDescent="0.25">
      <c r="B462" s="61" t="s">
        <v>17</v>
      </c>
      <c r="C462" s="196" t="s">
        <v>53</v>
      </c>
      <c r="D462" s="197"/>
      <c r="E462" s="197"/>
      <c r="F462" s="197"/>
      <c r="G462" s="198"/>
      <c r="H462" s="45" t="s">
        <v>21</v>
      </c>
      <c r="I462" s="45" t="s">
        <v>50</v>
      </c>
    </row>
    <row r="463" spans="2:9" ht="21" x14ac:dyDescent="0.35">
      <c r="B463" s="54" t="s">
        <v>9</v>
      </c>
      <c r="C463" s="193" t="s">
        <v>254</v>
      </c>
      <c r="D463" s="194"/>
      <c r="E463" s="194"/>
      <c r="F463" s="194"/>
      <c r="G463" s="195"/>
      <c r="H463" s="67"/>
      <c r="I463" s="130">
        <f>H463*'do aut wyliczen'!$G$13</f>
        <v>0</v>
      </c>
    </row>
    <row r="464" spans="2:9" ht="21" x14ac:dyDescent="0.35">
      <c r="B464" s="54" t="s">
        <v>10</v>
      </c>
      <c r="C464" s="193" t="s">
        <v>204</v>
      </c>
      <c r="D464" s="194"/>
      <c r="E464" s="194"/>
      <c r="F464" s="194"/>
      <c r="G464" s="195"/>
      <c r="H464" s="67"/>
      <c r="I464" s="130">
        <f>H464*'do aut wyliczen'!$G$14</f>
        <v>0</v>
      </c>
    </row>
    <row r="465" spans="2:9" ht="21" x14ac:dyDescent="0.35">
      <c r="B465" s="54" t="s">
        <v>13</v>
      </c>
      <c r="C465" s="193" t="s">
        <v>154</v>
      </c>
      <c r="D465" s="194"/>
      <c r="E465" s="194"/>
      <c r="F465" s="194"/>
      <c r="G465" s="195"/>
      <c r="H465" s="67"/>
      <c r="I465" s="130">
        <v>0</v>
      </c>
    </row>
    <row r="466" spans="2:9" ht="21" x14ac:dyDescent="0.25">
      <c r="G466" s="79" t="s">
        <v>36</v>
      </c>
      <c r="H466" s="131">
        <f>SUM(H463:H465)</f>
        <v>0</v>
      </c>
      <c r="I466" s="131">
        <f>SUM(I463:I465)</f>
        <v>0</v>
      </c>
    </row>
    <row r="468" spans="2:9" ht="19.5" thickBot="1" x14ac:dyDescent="0.35">
      <c r="B468" s="209" t="s">
        <v>139</v>
      </c>
      <c r="C468" s="209"/>
    </row>
    <row r="469" spans="2:9" ht="21.75" thickBot="1" x14ac:dyDescent="0.4">
      <c r="B469" s="199" t="s">
        <v>281</v>
      </c>
      <c r="C469" s="200"/>
      <c r="D469" s="201"/>
      <c r="E469" s="201"/>
      <c r="F469" s="201"/>
      <c r="G469" s="202"/>
    </row>
    <row r="470" spans="2:9" ht="21" x14ac:dyDescent="0.25">
      <c r="B470" s="61" t="s">
        <v>17</v>
      </c>
      <c r="C470" s="196" t="s">
        <v>53</v>
      </c>
      <c r="D470" s="197"/>
      <c r="E470" s="197"/>
      <c r="F470" s="197"/>
      <c r="G470" s="198"/>
      <c r="H470" s="45" t="s">
        <v>21</v>
      </c>
      <c r="I470" s="45" t="s">
        <v>50</v>
      </c>
    </row>
    <row r="471" spans="2:9" ht="21" x14ac:dyDescent="0.35">
      <c r="B471" s="54" t="s">
        <v>9</v>
      </c>
      <c r="C471" s="193" t="s">
        <v>254</v>
      </c>
      <c r="D471" s="194"/>
      <c r="E471" s="194"/>
      <c r="F471" s="194"/>
      <c r="G471" s="195"/>
      <c r="H471" s="67"/>
      <c r="I471" s="130">
        <f>H471*'do aut wyliczen'!$G$13</f>
        <v>0</v>
      </c>
    </row>
    <row r="472" spans="2:9" ht="21" x14ac:dyDescent="0.35">
      <c r="B472" s="54" t="s">
        <v>10</v>
      </c>
      <c r="C472" s="193" t="s">
        <v>204</v>
      </c>
      <c r="D472" s="194"/>
      <c r="E472" s="194"/>
      <c r="F472" s="194"/>
      <c r="G472" s="195"/>
      <c r="H472" s="67"/>
      <c r="I472" s="130">
        <f>H472*'do aut wyliczen'!$G$14</f>
        <v>0</v>
      </c>
    </row>
    <row r="473" spans="2:9" ht="21" x14ac:dyDescent="0.35">
      <c r="B473" s="54" t="s">
        <v>13</v>
      </c>
      <c r="C473" s="193" t="s">
        <v>154</v>
      </c>
      <c r="D473" s="194"/>
      <c r="E473" s="194"/>
      <c r="F473" s="194"/>
      <c r="G473" s="195"/>
      <c r="H473" s="67"/>
      <c r="I473" s="130">
        <v>0</v>
      </c>
    </row>
    <row r="474" spans="2:9" ht="21" x14ac:dyDescent="0.25">
      <c r="G474" s="79" t="s">
        <v>36</v>
      </c>
      <c r="H474" s="131">
        <f>SUM(H471:H473)</f>
        <v>0</v>
      </c>
      <c r="I474" s="131">
        <f>SUM(I471:I473)</f>
        <v>0</v>
      </c>
    </row>
    <row r="475" spans="2:9" ht="21" x14ac:dyDescent="0.25">
      <c r="G475" s="81"/>
      <c r="H475" s="81"/>
      <c r="I475" s="81"/>
    </row>
    <row r="476" spans="2:9" ht="19.5" thickBot="1" x14ac:dyDescent="0.35">
      <c r="B476" s="209" t="s">
        <v>138</v>
      </c>
      <c r="C476" s="209"/>
    </row>
    <row r="477" spans="2:9" ht="21.75" thickBot="1" x14ac:dyDescent="0.4">
      <c r="B477" s="199" t="s">
        <v>286</v>
      </c>
      <c r="C477" s="200"/>
      <c r="D477" s="201"/>
      <c r="E477" s="201"/>
      <c r="F477" s="201"/>
      <c r="G477" s="202"/>
    </row>
    <row r="478" spans="2:9" ht="21" x14ac:dyDescent="0.25">
      <c r="B478" s="61" t="s">
        <v>17</v>
      </c>
      <c r="C478" s="196" t="s">
        <v>53</v>
      </c>
      <c r="D478" s="197"/>
      <c r="E478" s="197"/>
      <c r="F478" s="197"/>
      <c r="G478" s="198"/>
      <c r="H478" s="45" t="s">
        <v>21</v>
      </c>
      <c r="I478" s="45" t="s">
        <v>50</v>
      </c>
    </row>
    <row r="479" spans="2:9" ht="21" x14ac:dyDescent="0.35">
      <c r="B479" s="54" t="s">
        <v>9</v>
      </c>
      <c r="C479" s="193" t="s">
        <v>254</v>
      </c>
      <c r="D479" s="194"/>
      <c r="E479" s="194"/>
      <c r="F479" s="194"/>
      <c r="G479" s="195"/>
      <c r="H479" s="67"/>
      <c r="I479" s="130">
        <f>H479*'do aut wyliczen'!$G$13</f>
        <v>0</v>
      </c>
    </row>
    <row r="480" spans="2:9" ht="21" x14ac:dyDescent="0.35">
      <c r="B480" s="54" t="s">
        <v>10</v>
      </c>
      <c r="C480" s="193" t="s">
        <v>204</v>
      </c>
      <c r="D480" s="194"/>
      <c r="E480" s="194"/>
      <c r="F480" s="194"/>
      <c r="G480" s="195"/>
      <c r="H480" s="67"/>
      <c r="I480" s="130">
        <f>H480*'do aut wyliczen'!$G$14</f>
        <v>0</v>
      </c>
    </row>
    <row r="481" spans="2:11" ht="21" x14ac:dyDescent="0.35">
      <c r="B481" s="54" t="s">
        <v>13</v>
      </c>
      <c r="C481" s="193" t="s">
        <v>154</v>
      </c>
      <c r="D481" s="194"/>
      <c r="E481" s="194"/>
      <c r="F481" s="194"/>
      <c r="G481" s="195"/>
      <c r="H481" s="67"/>
      <c r="I481" s="130">
        <v>0</v>
      </c>
    </row>
    <row r="482" spans="2:11" ht="21" x14ac:dyDescent="0.25">
      <c r="G482" s="79" t="s">
        <v>36</v>
      </c>
      <c r="H482" s="131">
        <f>SUM(H479:H481)</f>
        <v>0</v>
      </c>
      <c r="I482" s="131">
        <f>SUM(I479:I481)</f>
        <v>0</v>
      </c>
    </row>
    <row r="483" spans="2:11" ht="21" x14ac:dyDescent="0.25">
      <c r="G483" s="81"/>
      <c r="H483" s="81"/>
      <c r="I483" s="81"/>
    </row>
    <row r="484" spans="2:11" ht="19.5" thickBot="1" x14ac:dyDescent="0.35">
      <c r="B484" s="209" t="s">
        <v>137</v>
      </c>
      <c r="C484" s="209"/>
    </row>
    <row r="485" spans="2:11" ht="21.75" thickBot="1" x14ac:dyDescent="0.4">
      <c r="B485" s="199" t="s">
        <v>289</v>
      </c>
      <c r="C485" s="200"/>
      <c r="D485" s="201"/>
      <c r="E485" s="201"/>
      <c r="F485" s="201"/>
      <c r="G485" s="202"/>
    </row>
    <row r="486" spans="2:11" ht="21" x14ac:dyDescent="0.25">
      <c r="B486" s="61" t="s">
        <v>17</v>
      </c>
      <c r="C486" s="196" t="s">
        <v>53</v>
      </c>
      <c r="D486" s="197"/>
      <c r="E486" s="197"/>
      <c r="F486" s="197"/>
      <c r="G486" s="198"/>
      <c r="H486" s="45" t="s">
        <v>21</v>
      </c>
      <c r="I486" s="45" t="s">
        <v>50</v>
      </c>
    </row>
    <row r="487" spans="2:11" ht="21" x14ac:dyDescent="0.35">
      <c r="B487" s="54" t="s">
        <v>9</v>
      </c>
      <c r="C487" s="193" t="s">
        <v>254</v>
      </c>
      <c r="D487" s="194"/>
      <c r="E487" s="194"/>
      <c r="F487" s="194"/>
      <c r="G487" s="195"/>
      <c r="H487" s="67"/>
      <c r="I487" s="130">
        <f>H487*'do aut wyliczen'!$G$13</f>
        <v>0</v>
      </c>
    </row>
    <row r="488" spans="2:11" ht="21" x14ac:dyDescent="0.35">
      <c r="B488" s="54" t="s">
        <v>10</v>
      </c>
      <c r="C488" s="193" t="s">
        <v>204</v>
      </c>
      <c r="D488" s="194"/>
      <c r="E488" s="194"/>
      <c r="F488" s="194"/>
      <c r="G488" s="195"/>
      <c r="H488" s="67"/>
      <c r="I488" s="130">
        <f>H488*'do aut wyliczen'!$G$14</f>
        <v>0</v>
      </c>
    </row>
    <row r="489" spans="2:11" ht="21" x14ac:dyDescent="0.35">
      <c r="B489" s="54" t="s">
        <v>13</v>
      </c>
      <c r="C489" s="193" t="s">
        <v>154</v>
      </c>
      <c r="D489" s="194"/>
      <c r="E489" s="194"/>
      <c r="F489" s="194"/>
      <c r="G489" s="195"/>
      <c r="H489" s="67"/>
      <c r="I489" s="130">
        <v>0</v>
      </c>
    </row>
    <row r="490" spans="2:11" ht="21" x14ac:dyDescent="0.25">
      <c r="G490" s="79" t="s">
        <v>36</v>
      </c>
      <c r="H490" s="131">
        <f>SUM(H487:H489)</f>
        <v>0</v>
      </c>
      <c r="I490" s="131">
        <f>SUM(I487:I489)</f>
        <v>0</v>
      </c>
    </row>
    <row r="493" spans="2:11" ht="19.5" thickBot="1" x14ac:dyDescent="0.35">
      <c r="B493" s="230" t="s">
        <v>136</v>
      </c>
      <c r="C493" s="230"/>
    </row>
    <row r="494" spans="2:11" ht="28.5" customHeight="1" thickBot="1" x14ac:dyDescent="0.3">
      <c r="B494" s="231" t="s">
        <v>56</v>
      </c>
      <c r="C494" s="232"/>
      <c r="D494" s="232"/>
      <c r="E494" s="232"/>
      <c r="F494" s="232"/>
      <c r="G494" s="233"/>
    </row>
    <row r="495" spans="2:11" ht="36.75" customHeight="1" x14ac:dyDescent="0.25">
      <c r="B495" s="61" t="s">
        <v>17</v>
      </c>
      <c r="C495" s="224" t="s">
        <v>51</v>
      </c>
      <c r="D495" s="224"/>
      <c r="E495" s="224"/>
      <c r="F495" s="224"/>
      <c r="G495" s="224"/>
      <c r="H495" s="190" t="s">
        <v>58</v>
      </c>
      <c r="I495" s="190"/>
      <c r="J495" s="190" t="s">
        <v>20</v>
      </c>
      <c r="K495" s="190"/>
    </row>
    <row r="496" spans="2:11" ht="21" x14ac:dyDescent="0.35">
      <c r="B496" s="54" t="s">
        <v>9</v>
      </c>
      <c r="C496" s="193"/>
      <c r="D496" s="194"/>
      <c r="E496" s="194"/>
      <c r="F496" s="194"/>
      <c r="G496" s="195"/>
      <c r="H496" s="178"/>
      <c r="I496" s="179"/>
      <c r="J496" s="191"/>
      <c r="K496" s="192"/>
    </row>
    <row r="497" spans="1:11" ht="21" x14ac:dyDescent="0.35">
      <c r="B497" s="54" t="s">
        <v>10</v>
      </c>
      <c r="C497" s="193"/>
      <c r="D497" s="194"/>
      <c r="E497" s="194"/>
      <c r="F497" s="194"/>
      <c r="G497" s="195"/>
      <c r="H497" s="178"/>
      <c r="I497" s="179"/>
      <c r="J497" s="191"/>
      <c r="K497" s="192"/>
    </row>
    <row r="498" spans="1:11" ht="21" x14ac:dyDescent="0.35">
      <c r="B498" s="54" t="s">
        <v>13</v>
      </c>
      <c r="C498" s="193"/>
      <c r="D498" s="194"/>
      <c r="E498" s="194"/>
      <c r="F498" s="194"/>
      <c r="G498" s="195"/>
      <c r="H498" s="178"/>
      <c r="I498" s="179"/>
      <c r="J498" s="191"/>
      <c r="K498" s="192"/>
    </row>
    <row r="499" spans="1:11" ht="21" x14ac:dyDescent="0.35">
      <c r="B499" s="54" t="s">
        <v>14</v>
      </c>
      <c r="C499" s="193"/>
      <c r="D499" s="194"/>
      <c r="E499" s="194"/>
      <c r="F499" s="194"/>
      <c r="G499" s="195"/>
      <c r="H499" s="178"/>
      <c r="I499" s="179"/>
      <c r="J499" s="82"/>
      <c r="K499" s="83"/>
    </row>
    <row r="500" spans="1:11" ht="21.75" thickBot="1" x14ac:dyDescent="0.4">
      <c r="A500" s="40"/>
      <c r="B500" s="68" t="s">
        <v>15</v>
      </c>
      <c r="C500" s="193"/>
      <c r="D500" s="194"/>
      <c r="E500" s="194"/>
      <c r="F500" s="194"/>
      <c r="G500" s="195"/>
      <c r="H500" s="178"/>
      <c r="I500" s="179"/>
      <c r="J500" s="82"/>
      <c r="K500" s="83"/>
    </row>
    <row r="501" spans="1:11" ht="21.75" hidden="1" thickTop="1" x14ac:dyDescent="0.35">
      <c r="B501" s="69" t="s">
        <v>27</v>
      </c>
      <c r="C501" s="193"/>
      <c r="D501" s="194"/>
      <c r="E501" s="194"/>
      <c r="F501" s="194"/>
      <c r="G501" s="195"/>
      <c r="H501" s="178"/>
      <c r="I501" s="179"/>
      <c r="J501" s="82"/>
      <c r="K501" s="83"/>
    </row>
    <row r="502" spans="1:11" ht="21" hidden="1" x14ac:dyDescent="0.35">
      <c r="B502" s="54" t="s">
        <v>29</v>
      </c>
      <c r="C502" s="193"/>
      <c r="D502" s="194"/>
      <c r="E502" s="194"/>
      <c r="F502" s="194"/>
      <c r="G502" s="195"/>
      <c r="H502" s="178"/>
      <c r="I502" s="179"/>
      <c r="J502" s="82"/>
      <c r="K502" s="83"/>
    </row>
    <row r="503" spans="1:11" ht="21" hidden="1" x14ac:dyDescent="0.35">
      <c r="B503" s="54" t="s">
        <v>33</v>
      </c>
      <c r="C503" s="193"/>
      <c r="D503" s="194"/>
      <c r="E503" s="194"/>
      <c r="F503" s="194"/>
      <c r="G503" s="195"/>
      <c r="H503" s="178"/>
      <c r="I503" s="179"/>
      <c r="J503" s="82"/>
      <c r="K503" s="83"/>
    </row>
    <row r="504" spans="1:11" ht="21" hidden="1" x14ac:dyDescent="0.35">
      <c r="B504" s="54" t="s">
        <v>34</v>
      </c>
      <c r="C504" s="193"/>
      <c r="D504" s="194"/>
      <c r="E504" s="194"/>
      <c r="F504" s="194"/>
      <c r="G504" s="195"/>
      <c r="H504" s="178"/>
      <c r="I504" s="179"/>
      <c r="J504" s="82"/>
      <c r="K504" s="83"/>
    </row>
    <row r="505" spans="1:11" ht="21" hidden="1" x14ac:dyDescent="0.35">
      <c r="B505" s="54" t="s">
        <v>35</v>
      </c>
      <c r="C505" s="193"/>
      <c r="D505" s="194"/>
      <c r="E505" s="194"/>
      <c r="F505" s="194"/>
      <c r="G505" s="195"/>
      <c r="H505" s="178"/>
      <c r="I505" s="179"/>
      <c r="J505" s="191"/>
      <c r="K505" s="192"/>
    </row>
    <row r="506" spans="1:11" ht="28.5" customHeight="1" thickTop="1" x14ac:dyDescent="0.25">
      <c r="H506" s="203" t="s">
        <v>36</v>
      </c>
      <c r="I506" s="204"/>
      <c r="J506" s="205">
        <f>SUM(J496:K505)</f>
        <v>0</v>
      </c>
      <c r="K506" s="206"/>
    </row>
    <row r="507" spans="1:11" ht="15.75" thickBot="1" x14ac:dyDescent="0.3"/>
    <row r="508" spans="1:11" x14ac:dyDescent="0.25">
      <c r="C508" s="262" t="s">
        <v>61</v>
      </c>
      <c r="D508" s="263"/>
      <c r="E508" s="263"/>
      <c r="F508" s="264"/>
    </row>
    <row r="509" spans="1:11" ht="15.75" thickBot="1" x14ac:dyDescent="0.3">
      <c r="C509" s="265"/>
      <c r="D509" s="266"/>
      <c r="E509" s="266"/>
      <c r="F509" s="267"/>
    </row>
    <row r="510" spans="1:11" x14ac:dyDescent="0.25">
      <c r="G510" s="11" t="s">
        <v>63</v>
      </c>
    </row>
    <row r="512" spans="1:11" ht="18.75" x14ac:dyDescent="0.3">
      <c r="B512" s="185" t="s">
        <v>192</v>
      </c>
      <c r="C512" s="186"/>
    </row>
    <row r="513" spans="1:12" ht="31.5" customHeight="1" x14ac:dyDescent="0.35">
      <c r="B513" s="187" t="s">
        <v>271</v>
      </c>
      <c r="C513" s="187"/>
      <c r="D513" s="187"/>
      <c r="E513" s="187"/>
      <c r="F513" s="187"/>
      <c r="G513" s="187"/>
    </row>
    <row r="514" spans="1:12" ht="34.5" customHeight="1" x14ac:dyDescent="0.25">
      <c r="B514" s="45" t="s">
        <v>17</v>
      </c>
      <c r="C514" s="190" t="s">
        <v>60</v>
      </c>
      <c r="D514" s="190"/>
      <c r="E514" s="190"/>
      <c r="F514" s="190"/>
      <c r="G514" s="190"/>
      <c r="H514" s="45" t="s">
        <v>59</v>
      </c>
      <c r="I514" s="188" t="s">
        <v>57</v>
      </c>
      <c r="J514" s="189"/>
      <c r="K514" s="190" t="s">
        <v>20</v>
      </c>
      <c r="L514" s="190"/>
    </row>
    <row r="515" spans="1:12" ht="21" x14ac:dyDescent="0.35">
      <c r="B515" s="54" t="s">
        <v>9</v>
      </c>
      <c r="C515" s="193"/>
      <c r="D515" s="194"/>
      <c r="E515" s="194"/>
      <c r="F515" s="194"/>
      <c r="G515" s="195"/>
      <c r="H515" s="67"/>
      <c r="I515" s="178"/>
      <c r="J515" s="179"/>
      <c r="K515" s="180"/>
      <c r="L515" s="181"/>
    </row>
    <row r="516" spans="1:12" ht="21" x14ac:dyDescent="0.35">
      <c r="B516" s="54" t="s">
        <v>10</v>
      </c>
      <c r="C516" s="193"/>
      <c r="D516" s="194"/>
      <c r="E516" s="194"/>
      <c r="F516" s="194"/>
      <c r="G516" s="195"/>
      <c r="H516" s="67"/>
      <c r="I516" s="178"/>
      <c r="J516" s="179"/>
      <c r="K516" s="180"/>
      <c r="L516" s="181"/>
    </row>
    <row r="517" spans="1:12" ht="21" x14ac:dyDescent="0.35">
      <c r="B517" s="54" t="s">
        <v>13</v>
      </c>
      <c r="C517" s="193"/>
      <c r="D517" s="194"/>
      <c r="E517" s="194"/>
      <c r="F517" s="194"/>
      <c r="G517" s="195"/>
      <c r="H517" s="67"/>
      <c r="I517" s="178"/>
      <c r="J517" s="179"/>
      <c r="K517" s="180"/>
      <c r="L517" s="181"/>
    </row>
    <row r="518" spans="1:12" ht="21" x14ac:dyDescent="0.35">
      <c r="B518" s="54" t="s">
        <v>14</v>
      </c>
      <c r="C518" s="193"/>
      <c r="D518" s="194"/>
      <c r="E518" s="194"/>
      <c r="F518" s="194"/>
      <c r="G518" s="195"/>
      <c r="H518" s="67"/>
      <c r="I518" s="178"/>
      <c r="J518" s="179"/>
      <c r="K518" s="180"/>
      <c r="L518" s="181"/>
    </row>
    <row r="519" spans="1:12" ht="21.75" thickBot="1" x14ac:dyDescent="0.4">
      <c r="A519" s="40"/>
      <c r="B519" s="68" t="s">
        <v>15</v>
      </c>
      <c r="C519" s="193"/>
      <c r="D519" s="194"/>
      <c r="E519" s="194"/>
      <c r="F519" s="194"/>
      <c r="G519" s="195"/>
      <c r="H519" s="67"/>
      <c r="I519" s="178"/>
      <c r="J519" s="179"/>
      <c r="K519" s="180"/>
      <c r="L519" s="181"/>
    </row>
    <row r="520" spans="1:12" ht="21.75" hidden="1" thickTop="1" x14ac:dyDescent="0.35">
      <c r="B520" s="69" t="s">
        <v>27</v>
      </c>
      <c r="C520" s="193"/>
      <c r="D520" s="194"/>
      <c r="E520" s="194"/>
      <c r="F520" s="194"/>
      <c r="G520" s="195"/>
      <c r="H520" s="67"/>
      <c r="I520" s="178"/>
      <c r="J520" s="179"/>
      <c r="K520" s="180"/>
      <c r="L520" s="181"/>
    </row>
    <row r="521" spans="1:12" ht="21" hidden="1" x14ac:dyDescent="0.35">
      <c r="B521" s="54" t="s">
        <v>29</v>
      </c>
      <c r="C521" s="193"/>
      <c r="D521" s="194"/>
      <c r="E521" s="194"/>
      <c r="F521" s="194"/>
      <c r="G521" s="195"/>
      <c r="H521" s="67"/>
      <c r="I521" s="178"/>
      <c r="J521" s="179"/>
      <c r="K521" s="180"/>
      <c r="L521" s="181"/>
    </row>
    <row r="522" spans="1:12" ht="21" hidden="1" x14ac:dyDescent="0.35">
      <c r="B522" s="54" t="s">
        <v>33</v>
      </c>
      <c r="C522" s="193"/>
      <c r="D522" s="194"/>
      <c r="E522" s="194"/>
      <c r="F522" s="194"/>
      <c r="G522" s="195"/>
      <c r="H522" s="67"/>
      <c r="I522" s="178"/>
      <c r="J522" s="179"/>
      <c r="K522" s="180"/>
      <c r="L522" s="181"/>
    </row>
    <row r="523" spans="1:12" ht="21" hidden="1" x14ac:dyDescent="0.35">
      <c r="B523" s="54" t="s">
        <v>34</v>
      </c>
      <c r="C523" s="193"/>
      <c r="D523" s="194"/>
      <c r="E523" s="194"/>
      <c r="F523" s="194"/>
      <c r="G523" s="195"/>
      <c r="H523" s="67"/>
      <c r="I523" s="178"/>
      <c r="J523" s="179"/>
      <c r="K523" s="180"/>
      <c r="L523" s="181"/>
    </row>
    <row r="524" spans="1:12" ht="21" hidden="1" x14ac:dyDescent="0.35">
      <c r="B524" s="54" t="s">
        <v>35</v>
      </c>
      <c r="C524" s="193"/>
      <c r="D524" s="194"/>
      <c r="E524" s="194"/>
      <c r="F524" s="194"/>
      <c r="G524" s="195"/>
      <c r="H524" s="67"/>
      <c r="I524" s="178"/>
      <c r="J524" s="179"/>
      <c r="K524" s="180"/>
      <c r="L524" s="181"/>
    </row>
    <row r="525" spans="1:12" ht="21.75" thickTop="1" x14ac:dyDescent="0.25">
      <c r="J525" s="79" t="s">
        <v>36</v>
      </c>
      <c r="K525" s="177">
        <f>SUM(K515:L524)</f>
        <v>0</v>
      </c>
      <c r="L525" s="177"/>
    </row>
    <row r="527" spans="1:12" ht="18.75" x14ac:dyDescent="0.3">
      <c r="B527" s="185" t="s">
        <v>193</v>
      </c>
      <c r="C527" s="186"/>
    </row>
    <row r="528" spans="1:12" ht="21" x14ac:dyDescent="0.35">
      <c r="B528" s="187" t="s">
        <v>277</v>
      </c>
      <c r="C528" s="187"/>
      <c r="D528" s="187"/>
      <c r="E528" s="187"/>
      <c r="F528" s="187"/>
      <c r="G528" s="187"/>
    </row>
    <row r="529" spans="1:12" ht="21" x14ac:dyDescent="0.25">
      <c r="B529" s="45" t="s">
        <v>17</v>
      </c>
      <c r="C529" s="190" t="s">
        <v>60</v>
      </c>
      <c r="D529" s="190"/>
      <c r="E529" s="190"/>
      <c r="F529" s="190"/>
      <c r="G529" s="190"/>
      <c r="H529" s="45" t="s">
        <v>59</v>
      </c>
      <c r="I529" s="188" t="s">
        <v>57</v>
      </c>
      <c r="J529" s="189"/>
      <c r="K529" s="190" t="s">
        <v>20</v>
      </c>
      <c r="L529" s="190"/>
    </row>
    <row r="530" spans="1:12" ht="21" x14ac:dyDescent="0.35">
      <c r="B530" s="54" t="s">
        <v>9</v>
      </c>
      <c r="C530" s="193"/>
      <c r="D530" s="194"/>
      <c r="E530" s="194"/>
      <c r="F530" s="194"/>
      <c r="G530" s="195"/>
      <c r="H530" s="67"/>
      <c r="I530" s="178"/>
      <c r="J530" s="179"/>
      <c r="K530" s="180"/>
      <c r="L530" s="181"/>
    </row>
    <row r="531" spans="1:12" ht="21" x14ac:dyDescent="0.35">
      <c r="B531" s="54" t="s">
        <v>10</v>
      </c>
      <c r="C531" s="193"/>
      <c r="D531" s="194"/>
      <c r="E531" s="194"/>
      <c r="F531" s="194"/>
      <c r="G531" s="195"/>
      <c r="H531" s="67"/>
      <c r="I531" s="178"/>
      <c r="J531" s="179"/>
      <c r="K531" s="180"/>
      <c r="L531" s="181"/>
    </row>
    <row r="532" spans="1:12" ht="21" x14ac:dyDescent="0.35">
      <c r="B532" s="54" t="s">
        <v>13</v>
      </c>
      <c r="C532" s="193"/>
      <c r="D532" s="194"/>
      <c r="E532" s="194"/>
      <c r="F532" s="194"/>
      <c r="G532" s="195"/>
      <c r="H532" s="67"/>
      <c r="I532" s="178"/>
      <c r="J532" s="179"/>
      <c r="K532" s="180"/>
      <c r="L532" s="181"/>
    </row>
    <row r="533" spans="1:12" ht="21" x14ac:dyDescent="0.35">
      <c r="B533" s="54" t="s">
        <v>14</v>
      </c>
      <c r="C533" s="193"/>
      <c r="D533" s="194"/>
      <c r="E533" s="194"/>
      <c r="F533" s="194"/>
      <c r="G533" s="195"/>
      <c r="H533" s="67"/>
      <c r="I533" s="178"/>
      <c r="J533" s="179"/>
      <c r="K533" s="180"/>
      <c r="L533" s="181"/>
    </row>
    <row r="534" spans="1:12" ht="21.75" thickBot="1" x14ac:dyDescent="0.4">
      <c r="A534" s="40"/>
      <c r="B534" s="68" t="s">
        <v>15</v>
      </c>
      <c r="C534" s="193"/>
      <c r="D534" s="194"/>
      <c r="E534" s="194"/>
      <c r="F534" s="194"/>
      <c r="G534" s="195"/>
      <c r="H534" s="67"/>
      <c r="I534" s="178"/>
      <c r="J534" s="179"/>
      <c r="K534" s="180"/>
      <c r="L534" s="181"/>
    </row>
    <row r="535" spans="1:12" ht="21.75" hidden="1" thickTop="1" x14ac:dyDescent="0.35">
      <c r="B535" s="69" t="s">
        <v>27</v>
      </c>
      <c r="C535" s="193"/>
      <c r="D535" s="194"/>
      <c r="E535" s="194"/>
      <c r="F535" s="194"/>
      <c r="G535" s="195"/>
      <c r="H535" s="67"/>
      <c r="I535" s="178"/>
      <c r="J535" s="179"/>
      <c r="K535" s="180"/>
      <c r="L535" s="181"/>
    </row>
    <row r="536" spans="1:12" ht="21" hidden="1" x14ac:dyDescent="0.35">
      <c r="B536" s="54" t="s">
        <v>29</v>
      </c>
      <c r="C536" s="193"/>
      <c r="D536" s="194"/>
      <c r="E536" s="194"/>
      <c r="F536" s="194"/>
      <c r="G536" s="195"/>
      <c r="H536" s="67"/>
      <c r="I536" s="178"/>
      <c r="J536" s="179"/>
      <c r="K536" s="180"/>
      <c r="L536" s="181"/>
    </row>
    <row r="537" spans="1:12" ht="21" hidden="1" x14ac:dyDescent="0.35">
      <c r="B537" s="54" t="s">
        <v>33</v>
      </c>
      <c r="C537" s="193"/>
      <c r="D537" s="194"/>
      <c r="E537" s="194"/>
      <c r="F537" s="194"/>
      <c r="G537" s="195"/>
      <c r="H537" s="67"/>
      <c r="I537" s="178"/>
      <c r="J537" s="179"/>
      <c r="K537" s="180"/>
      <c r="L537" s="181"/>
    </row>
    <row r="538" spans="1:12" ht="21" hidden="1" x14ac:dyDescent="0.35">
      <c r="B538" s="54" t="s">
        <v>34</v>
      </c>
      <c r="C538" s="193"/>
      <c r="D538" s="194"/>
      <c r="E538" s="194"/>
      <c r="F538" s="194"/>
      <c r="G538" s="195"/>
      <c r="H538" s="67"/>
      <c r="I538" s="178"/>
      <c r="J538" s="179"/>
      <c r="K538" s="180"/>
      <c r="L538" s="181"/>
    </row>
    <row r="539" spans="1:12" ht="21" hidden="1" x14ac:dyDescent="0.35">
      <c r="B539" s="54" t="s">
        <v>35</v>
      </c>
      <c r="C539" s="193"/>
      <c r="D539" s="194"/>
      <c r="E539" s="194"/>
      <c r="F539" s="194"/>
      <c r="G539" s="195"/>
      <c r="H539" s="67"/>
      <c r="I539" s="178"/>
      <c r="J539" s="179"/>
      <c r="K539" s="180"/>
      <c r="L539" s="181"/>
    </row>
    <row r="540" spans="1:12" ht="21.75" thickTop="1" x14ac:dyDescent="0.25">
      <c r="J540" s="79" t="s">
        <v>36</v>
      </c>
      <c r="K540" s="177">
        <f>SUM(K530:L539)</f>
        <v>0</v>
      </c>
      <c r="L540" s="177"/>
    </row>
    <row r="542" spans="1:12" ht="18.75" x14ac:dyDescent="0.3">
      <c r="B542" s="185" t="s">
        <v>194</v>
      </c>
      <c r="C542" s="186"/>
    </row>
    <row r="543" spans="1:12" ht="21" x14ac:dyDescent="0.35">
      <c r="B543" s="187" t="s">
        <v>282</v>
      </c>
      <c r="C543" s="187"/>
      <c r="D543" s="187"/>
      <c r="E543" s="187"/>
      <c r="F543" s="187"/>
      <c r="G543" s="187"/>
    </row>
    <row r="544" spans="1:12" ht="21" x14ac:dyDescent="0.25">
      <c r="B544" s="45" t="s">
        <v>17</v>
      </c>
      <c r="C544" s="190" t="s">
        <v>60</v>
      </c>
      <c r="D544" s="190"/>
      <c r="E544" s="190"/>
      <c r="F544" s="190"/>
      <c r="G544" s="190"/>
      <c r="H544" s="45" t="s">
        <v>59</v>
      </c>
      <c r="I544" s="188" t="s">
        <v>57</v>
      </c>
      <c r="J544" s="189"/>
      <c r="K544" s="190" t="s">
        <v>20</v>
      </c>
      <c r="L544" s="190"/>
    </row>
    <row r="545" spans="1:12" ht="21" x14ac:dyDescent="0.35">
      <c r="B545" s="54" t="s">
        <v>9</v>
      </c>
      <c r="C545" s="182"/>
      <c r="D545" s="183"/>
      <c r="E545" s="183"/>
      <c r="F545" s="183"/>
      <c r="G545" s="184"/>
      <c r="H545" s="67"/>
      <c r="I545" s="178"/>
      <c r="J545" s="179"/>
      <c r="K545" s="180"/>
      <c r="L545" s="181"/>
    </row>
    <row r="546" spans="1:12" ht="21" x14ac:dyDescent="0.35">
      <c r="B546" s="54" t="s">
        <v>10</v>
      </c>
      <c r="C546" s="182"/>
      <c r="D546" s="183"/>
      <c r="E546" s="183"/>
      <c r="F546" s="183"/>
      <c r="G546" s="184"/>
      <c r="H546" s="67"/>
      <c r="I546" s="178"/>
      <c r="J546" s="179"/>
      <c r="K546" s="180"/>
      <c r="L546" s="181"/>
    </row>
    <row r="547" spans="1:12" ht="21" x14ac:dyDescent="0.35">
      <c r="B547" s="54" t="s">
        <v>13</v>
      </c>
      <c r="C547" s="182"/>
      <c r="D547" s="183"/>
      <c r="E547" s="183"/>
      <c r="F547" s="183"/>
      <c r="G547" s="184"/>
      <c r="H547" s="67"/>
      <c r="I547" s="178"/>
      <c r="J547" s="179"/>
      <c r="K547" s="180"/>
      <c r="L547" s="181"/>
    </row>
    <row r="548" spans="1:12" ht="21" x14ac:dyDescent="0.35">
      <c r="B548" s="54" t="s">
        <v>14</v>
      </c>
      <c r="C548" s="182"/>
      <c r="D548" s="183"/>
      <c r="E548" s="183"/>
      <c r="F548" s="183"/>
      <c r="G548" s="184"/>
      <c r="H548" s="67"/>
      <c r="I548" s="178"/>
      <c r="J548" s="179"/>
      <c r="K548" s="180"/>
      <c r="L548" s="181"/>
    </row>
    <row r="549" spans="1:12" ht="21.75" thickBot="1" x14ac:dyDescent="0.4">
      <c r="A549" s="40"/>
      <c r="B549" s="68" t="s">
        <v>15</v>
      </c>
      <c r="C549" s="182"/>
      <c r="D549" s="183"/>
      <c r="E549" s="183"/>
      <c r="F549" s="183"/>
      <c r="G549" s="184"/>
      <c r="H549" s="67"/>
      <c r="I549" s="178"/>
      <c r="J549" s="179"/>
      <c r="K549" s="180"/>
      <c r="L549" s="181"/>
    </row>
    <row r="550" spans="1:12" ht="21.75" hidden="1" thickTop="1" x14ac:dyDescent="0.35">
      <c r="B550" s="69" t="s">
        <v>27</v>
      </c>
      <c r="C550" s="182"/>
      <c r="D550" s="183"/>
      <c r="E550" s="183"/>
      <c r="F550" s="183"/>
      <c r="G550" s="184"/>
      <c r="H550" s="67"/>
      <c r="I550" s="178"/>
      <c r="J550" s="179"/>
      <c r="K550" s="180"/>
      <c r="L550" s="181"/>
    </row>
    <row r="551" spans="1:12" ht="21" hidden="1" x14ac:dyDescent="0.35">
      <c r="B551" s="54" t="s">
        <v>29</v>
      </c>
      <c r="C551" s="182"/>
      <c r="D551" s="183"/>
      <c r="E551" s="183"/>
      <c r="F551" s="183"/>
      <c r="G551" s="184"/>
      <c r="H551" s="67"/>
      <c r="I551" s="178"/>
      <c r="J551" s="179"/>
      <c r="K551" s="180"/>
      <c r="L551" s="181"/>
    </row>
    <row r="552" spans="1:12" ht="21" hidden="1" x14ac:dyDescent="0.35">
      <c r="B552" s="54" t="s">
        <v>33</v>
      </c>
      <c r="C552" s="182"/>
      <c r="D552" s="183"/>
      <c r="E552" s="183"/>
      <c r="F552" s="183"/>
      <c r="G552" s="184"/>
      <c r="H552" s="67"/>
      <c r="I552" s="178"/>
      <c r="J552" s="179"/>
      <c r="K552" s="180"/>
      <c r="L552" s="181"/>
    </row>
    <row r="553" spans="1:12" ht="21" hidden="1" x14ac:dyDescent="0.35">
      <c r="B553" s="54" t="s">
        <v>34</v>
      </c>
      <c r="C553" s="182"/>
      <c r="D553" s="183"/>
      <c r="E553" s="183"/>
      <c r="F553" s="183"/>
      <c r="G553" s="184"/>
      <c r="H553" s="67"/>
      <c r="I553" s="178"/>
      <c r="J553" s="179"/>
      <c r="K553" s="180"/>
      <c r="L553" s="181"/>
    </row>
    <row r="554" spans="1:12" ht="21" hidden="1" x14ac:dyDescent="0.35">
      <c r="B554" s="54" t="s">
        <v>35</v>
      </c>
      <c r="C554" s="182"/>
      <c r="D554" s="183"/>
      <c r="E554" s="183"/>
      <c r="F554" s="183"/>
      <c r="G554" s="184"/>
      <c r="H554" s="67"/>
      <c r="I554" s="178"/>
      <c r="J554" s="179"/>
      <c r="K554" s="180"/>
      <c r="L554" s="181"/>
    </row>
    <row r="555" spans="1:12" ht="21.75" thickTop="1" x14ac:dyDescent="0.25">
      <c r="J555" s="79" t="s">
        <v>36</v>
      </c>
      <c r="K555" s="177">
        <f>SUM(K545:L554)</f>
        <v>0</v>
      </c>
      <c r="L555" s="177"/>
    </row>
    <row r="557" spans="1:12" ht="18.75" x14ac:dyDescent="0.3">
      <c r="B557" s="185" t="s">
        <v>195</v>
      </c>
      <c r="C557" s="186"/>
    </row>
    <row r="558" spans="1:12" ht="21" x14ac:dyDescent="0.35">
      <c r="B558" s="187" t="s">
        <v>287</v>
      </c>
      <c r="C558" s="187"/>
      <c r="D558" s="187"/>
      <c r="E558" s="187"/>
      <c r="F558" s="187"/>
      <c r="G558" s="187"/>
    </row>
    <row r="559" spans="1:12" ht="21" x14ac:dyDescent="0.25">
      <c r="B559" s="45" t="s">
        <v>17</v>
      </c>
      <c r="C559" s="190" t="s">
        <v>60</v>
      </c>
      <c r="D559" s="190"/>
      <c r="E559" s="190"/>
      <c r="F559" s="190"/>
      <c r="G559" s="190"/>
      <c r="H559" s="45" t="s">
        <v>59</v>
      </c>
      <c r="I559" s="188" t="s">
        <v>57</v>
      </c>
      <c r="J559" s="189"/>
      <c r="K559" s="190" t="s">
        <v>20</v>
      </c>
      <c r="L559" s="190"/>
    </row>
    <row r="560" spans="1:12" ht="21" x14ac:dyDescent="0.35">
      <c r="B560" s="54" t="s">
        <v>9</v>
      </c>
      <c r="C560" s="182"/>
      <c r="D560" s="183"/>
      <c r="E560" s="183"/>
      <c r="F560" s="183"/>
      <c r="G560" s="184"/>
      <c r="H560" s="67"/>
      <c r="I560" s="178"/>
      <c r="J560" s="179"/>
      <c r="K560" s="180"/>
      <c r="L560" s="181"/>
    </row>
    <row r="561" spans="1:12" ht="21" x14ac:dyDescent="0.35">
      <c r="B561" s="54" t="s">
        <v>10</v>
      </c>
      <c r="C561" s="182"/>
      <c r="D561" s="183"/>
      <c r="E561" s="183"/>
      <c r="F561" s="183"/>
      <c r="G561" s="184"/>
      <c r="H561" s="67"/>
      <c r="I561" s="178"/>
      <c r="J561" s="179"/>
      <c r="K561" s="180"/>
      <c r="L561" s="181"/>
    </row>
    <row r="562" spans="1:12" ht="21" x14ac:dyDescent="0.35">
      <c r="B562" s="54" t="s">
        <v>13</v>
      </c>
      <c r="C562" s="182"/>
      <c r="D562" s="183"/>
      <c r="E562" s="183"/>
      <c r="F562" s="183"/>
      <c r="G562" s="184"/>
      <c r="H562" s="67"/>
      <c r="I562" s="178"/>
      <c r="J562" s="179"/>
      <c r="K562" s="180"/>
      <c r="L562" s="181"/>
    </row>
    <row r="563" spans="1:12" ht="21" x14ac:dyDescent="0.35">
      <c r="B563" s="54" t="s">
        <v>14</v>
      </c>
      <c r="C563" s="182"/>
      <c r="D563" s="183"/>
      <c r="E563" s="183"/>
      <c r="F563" s="183"/>
      <c r="G563" s="184"/>
      <c r="H563" s="67"/>
      <c r="I563" s="178"/>
      <c r="J563" s="179"/>
      <c r="K563" s="180"/>
      <c r="L563" s="181"/>
    </row>
    <row r="564" spans="1:12" ht="21.75" thickBot="1" x14ac:dyDescent="0.4">
      <c r="A564" s="40"/>
      <c r="B564" s="68" t="s">
        <v>15</v>
      </c>
      <c r="C564" s="182"/>
      <c r="D564" s="183"/>
      <c r="E564" s="183"/>
      <c r="F564" s="183"/>
      <c r="G564" s="184"/>
      <c r="H564" s="67"/>
      <c r="I564" s="178"/>
      <c r="J564" s="179"/>
      <c r="K564" s="180"/>
      <c r="L564" s="181"/>
    </row>
    <row r="565" spans="1:12" ht="21.75" hidden="1" thickTop="1" x14ac:dyDescent="0.35">
      <c r="B565" s="69" t="s">
        <v>27</v>
      </c>
      <c r="C565" s="182"/>
      <c r="D565" s="183"/>
      <c r="E565" s="183"/>
      <c r="F565" s="183"/>
      <c r="G565" s="184"/>
      <c r="H565" s="67"/>
      <c r="I565" s="178"/>
      <c r="J565" s="179"/>
      <c r="K565" s="180"/>
      <c r="L565" s="181"/>
    </row>
    <row r="566" spans="1:12" ht="21" hidden="1" x14ac:dyDescent="0.35">
      <c r="B566" s="54" t="s">
        <v>29</v>
      </c>
      <c r="C566" s="182"/>
      <c r="D566" s="183"/>
      <c r="E566" s="183"/>
      <c r="F566" s="183"/>
      <c r="G566" s="184"/>
      <c r="H566" s="67"/>
      <c r="I566" s="178"/>
      <c r="J566" s="179"/>
      <c r="K566" s="180"/>
      <c r="L566" s="181"/>
    </row>
    <row r="567" spans="1:12" ht="21" hidden="1" x14ac:dyDescent="0.35">
      <c r="B567" s="54" t="s">
        <v>33</v>
      </c>
      <c r="C567" s="182"/>
      <c r="D567" s="183"/>
      <c r="E567" s="183"/>
      <c r="F567" s="183"/>
      <c r="G567" s="184"/>
      <c r="H567" s="67"/>
      <c r="I567" s="178"/>
      <c r="J567" s="179"/>
      <c r="K567" s="180"/>
      <c r="L567" s="181"/>
    </row>
    <row r="568" spans="1:12" ht="21" hidden="1" x14ac:dyDescent="0.35">
      <c r="B568" s="54" t="s">
        <v>34</v>
      </c>
      <c r="C568" s="182"/>
      <c r="D568" s="183"/>
      <c r="E568" s="183"/>
      <c r="F568" s="183"/>
      <c r="G568" s="184"/>
      <c r="H568" s="67"/>
      <c r="I568" s="178"/>
      <c r="J568" s="179"/>
      <c r="K568" s="180"/>
      <c r="L568" s="181"/>
    </row>
    <row r="569" spans="1:12" ht="21" hidden="1" x14ac:dyDescent="0.35">
      <c r="B569" s="54" t="s">
        <v>35</v>
      </c>
      <c r="C569" s="182"/>
      <c r="D569" s="183"/>
      <c r="E569" s="183"/>
      <c r="F569" s="183"/>
      <c r="G569" s="184"/>
      <c r="H569" s="67"/>
      <c r="I569" s="178"/>
      <c r="J569" s="179"/>
      <c r="K569" s="180"/>
      <c r="L569" s="181"/>
    </row>
    <row r="570" spans="1:12" ht="21.75" thickTop="1" x14ac:dyDescent="0.25">
      <c r="J570" s="79" t="s">
        <v>36</v>
      </c>
      <c r="K570" s="177">
        <f>SUM(K560:L569)</f>
        <v>0</v>
      </c>
      <c r="L570" s="177"/>
    </row>
    <row r="572" spans="1:12" ht="18.75" x14ac:dyDescent="0.3">
      <c r="B572" s="185" t="s">
        <v>196</v>
      </c>
      <c r="C572" s="186"/>
    </row>
    <row r="573" spans="1:12" ht="21" x14ac:dyDescent="0.35">
      <c r="B573" s="187" t="s">
        <v>288</v>
      </c>
      <c r="C573" s="187"/>
      <c r="D573" s="187"/>
      <c r="E573" s="187"/>
      <c r="F573" s="187"/>
      <c r="G573" s="187"/>
    </row>
    <row r="574" spans="1:12" ht="21" x14ac:dyDescent="0.25">
      <c r="B574" s="45" t="s">
        <v>17</v>
      </c>
      <c r="C574" s="190" t="s">
        <v>60</v>
      </c>
      <c r="D574" s="190"/>
      <c r="E574" s="190"/>
      <c r="F574" s="190"/>
      <c r="G574" s="190"/>
      <c r="H574" s="45" t="s">
        <v>59</v>
      </c>
      <c r="I574" s="188" t="s">
        <v>57</v>
      </c>
      <c r="J574" s="189"/>
      <c r="K574" s="190" t="s">
        <v>20</v>
      </c>
      <c r="L574" s="190"/>
    </row>
    <row r="575" spans="1:12" ht="21" x14ac:dyDescent="0.35">
      <c r="B575" s="54" t="s">
        <v>9</v>
      </c>
      <c r="C575" s="182"/>
      <c r="D575" s="183"/>
      <c r="E575" s="183"/>
      <c r="F575" s="183"/>
      <c r="G575" s="184"/>
      <c r="H575" s="67"/>
      <c r="I575" s="178"/>
      <c r="J575" s="179"/>
      <c r="K575" s="180"/>
      <c r="L575" s="181"/>
    </row>
    <row r="576" spans="1:12" ht="21" x14ac:dyDescent="0.35">
      <c r="B576" s="54" t="s">
        <v>10</v>
      </c>
      <c r="C576" s="182"/>
      <c r="D576" s="183"/>
      <c r="E576" s="183"/>
      <c r="F576" s="183"/>
      <c r="G576" s="184"/>
      <c r="H576" s="67"/>
      <c r="I576" s="178"/>
      <c r="J576" s="179"/>
      <c r="K576" s="180"/>
      <c r="L576" s="181"/>
    </row>
    <row r="577" spans="1:12" ht="21" x14ac:dyDescent="0.35">
      <c r="B577" s="54" t="s">
        <v>13</v>
      </c>
      <c r="C577" s="182"/>
      <c r="D577" s="183"/>
      <c r="E577" s="183"/>
      <c r="F577" s="183"/>
      <c r="G577" s="184"/>
      <c r="H577" s="67"/>
      <c r="I577" s="178"/>
      <c r="J577" s="179"/>
      <c r="K577" s="180"/>
      <c r="L577" s="181"/>
    </row>
    <row r="578" spans="1:12" ht="21" x14ac:dyDescent="0.35">
      <c r="B578" s="54" t="s">
        <v>14</v>
      </c>
      <c r="C578" s="182"/>
      <c r="D578" s="183"/>
      <c r="E578" s="183"/>
      <c r="F578" s="183"/>
      <c r="G578" s="184"/>
      <c r="H578" s="67"/>
      <c r="I578" s="178"/>
      <c r="J578" s="179"/>
      <c r="K578" s="180"/>
      <c r="L578" s="181"/>
    </row>
    <row r="579" spans="1:12" ht="21.75" thickBot="1" x14ac:dyDescent="0.4">
      <c r="A579" s="40"/>
      <c r="B579" s="68" t="s">
        <v>15</v>
      </c>
      <c r="C579" s="182"/>
      <c r="D579" s="183"/>
      <c r="E579" s="183"/>
      <c r="F579" s="183"/>
      <c r="G579" s="184"/>
      <c r="H579" s="67"/>
      <c r="I579" s="178"/>
      <c r="J579" s="179"/>
      <c r="K579" s="180"/>
      <c r="L579" s="181"/>
    </row>
    <row r="580" spans="1:12" ht="21.75" hidden="1" thickTop="1" x14ac:dyDescent="0.35">
      <c r="B580" s="69" t="s">
        <v>27</v>
      </c>
      <c r="C580" s="182"/>
      <c r="D580" s="183"/>
      <c r="E580" s="183"/>
      <c r="F580" s="183"/>
      <c r="G580" s="184"/>
      <c r="H580" s="67"/>
      <c r="I580" s="178"/>
      <c r="J580" s="179"/>
      <c r="K580" s="180"/>
      <c r="L580" s="181"/>
    </row>
    <row r="581" spans="1:12" ht="21" hidden="1" x14ac:dyDescent="0.35">
      <c r="B581" s="54" t="s">
        <v>29</v>
      </c>
      <c r="C581" s="182"/>
      <c r="D581" s="183"/>
      <c r="E581" s="183"/>
      <c r="F581" s="183"/>
      <c r="G581" s="184"/>
      <c r="H581" s="67"/>
      <c r="I581" s="178"/>
      <c r="J581" s="179"/>
      <c r="K581" s="180"/>
      <c r="L581" s="181"/>
    </row>
    <row r="582" spans="1:12" ht="21" hidden="1" x14ac:dyDescent="0.35">
      <c r="B582" s="54" t="s">
        <v>33</v>
      </c>
      <c r="C582" s="182"/>
      <c r="D582" s="183"/>
      <c r="E582" s="183"/>
      <c r="F582" s="183"/>
      <c r="G582" s="184"/>
      <c r="H582" s="67"/>
      <c r="I582" s="178"/>
      <c r="J582" s="179"/>
      <c r="K582" s="180"/>
      <c r="L582" s="181"/>
    </row>
    <row r="583" spans="1:12" ht="21" hidden="1" x14ac:dyDescent="0.35">
      <c r="B583" s="54" t="s">
        <v>34</v>
      </c>
      <c r="C583" s="182"/>
      <c r="D583" s="183"/>
      <c r="E583" s="183"/>
      <c r="F583" s="183"/>
      <c r="G583" s="184"/>
      <c r="H583" s="67"/>
      <c r="I583" s="178"/>
      <c r="J583" s="179"/>
      <c r="K583" s="180"/>
      <c r="L583" s="181"/>
    </row>
    <row r="584" spans="1:12" ht="21" hidden="1" x14ac:dyDescent="0.35">
      <c r="B584" s="54" t="s">
        <v>35</v>
      </c>
      <c r="C584" s="182"/>
      <c r="D584" s="183"/>
      <c r="E584" s="183"/>
      <c r="F584" s="183"/>
      <c r="G584" s="184"/>
      <c r="H584" s="67"/>
      <c r="I584" s="178"/>
      <c r="J584" s="179"/>
      <c r="K584" s="180"/>
      <c r="L584" s="181"/>
    </row>
    <row r="585" spans="1:12" ht="21.75" thickTop="1" x14ac:dyDescent="0.25">
      <c r="J585" s="79" t="s">
        <v>36</v>
      </c>
      <c r="K585" s="177">
        <f>SUM(K575:L584)</f>
        <v>0</v>
      </c>
      <c r="L585" s="177"/>
    </row>
    <row r="587" spans="1:12" ht="15.75" thickBot="1" x14ac:dyDescent="0.3"/>
    <row r="588" spans="1:12" x14ac:dyDescent="0.25">
      <c r="C588" s="262" t="s">
        <v>62</v>
      </c>
      <c r="D588" s="263"/>
      <c r="E588" s="263"/>
      <c r="F588" s="264"/>
    </row>
    <row r="589" spans="1:12" ht="15.75" thickBot="1" x14ac:dyDescent="0.3">
      <c r="C589" s="265"/>
      <c r="D589" s="266"/>
      <c r="E589" s="266"/>
      <c r="F589" s="267"/>
    </row>
    <row r="592" spans="1:12" ht="19.5" thickBot="1" x14ac:dyDescent="0.35">
      <c r="B592" s="209" t="s">
        <v>84</v>
      </c>
      <c r="C592" s="209"/>
    </row>
    <row r="593" spans="2:13" x14ac:dyDescent="0.25">
      <c r="B593" s="369" t="s">
        <v>67</v>
      </c>
      <c r="C593" s="370"/>
      <c r="D593" s="371"/>
      <c r="E593" s="371"/>
      <c r="F593" s="371"/>
      <c r="G593" s="372"/>
    </row>
    <row r="594" spans="2:13" x14ac:dyDescent="0.25">
      <c r="B594" s="369"/>
      <c r="C594" s="370"/>
      <c r="D594" s="370"/>
      <c r="E594" s="370"/>
      <c r="F594" s="370"/>
      <c r="G594" s="374"/>
    </row>
    <row r="595" spans="2:13" ht="15" customHeight="1" x14ac:dyDescent="0.25">
      <c r="B595" s="190" t="s">
        <v>17</v>
      </c>
      <c r="C595" s="190" t="s">
        <v>89</v>
      </c>
      <c r="D595" s="190"/>
      <c r="E595" s="190"/>
      <c r="F595" s="190"/>
      <c r="G595" s="190"/>
      <c r="H595" s="188" t="s">
        <v>60</v>
      </c>
      <c r="I595" s="213"/>
      <c r="J595" s="213"/>
      <c r="K595" s="189"/>
      <c r="L595" s="253" t="s">
        <v>20</v>
      </c>
      <c r="M595" s="255"/>
    </row>
    <row r="596" spans="2:13" ht="15" customHeight="1" x14ac:dyDescent="0.25">
      <c r="B596" s="190"/>
      <c r="C596" s="190"/>
      <c r="D596" s="190"/>
      <c r="E596" s="190"/>
      <c r="F596" s="190"/>
      <c r="G596" s="190"/>
      <c r="H596" s="214"/>
      <c r="I596" s="215"/>
      <c r="J596" s="215"/>
      <c r="K596" s="216"/>
      <c r="L596" s="272"/>
      <c r="M596" s="273"/>
    </row>
    <row r="597" spans="2:13" ht="21" x14ac:dyDescent="0.35">
      <c r="B597" s="84" t="s">
        <v>9</v>
      </c>
      <c r="C597" s="386" t="s">
        <v>68</v>
      </c>
      <c r="D597" s="387"/>
      <c r="E597" s="387"/>
      <c r="F597" s="387"/>
      <c r="G597" s="387"/>
      <c r="H597" s="242"/>
      <c r="I597" s="242"/>
      <c r="J597" s="242"/>
      <c r="K597" s="242"/>
      <c r="L597" s="366"/>
      <c r="M597" s="366"/>
    </row>
    <row r="598" spans="2:13" ht="21" x14ac:dyDescent="0.35">
      <c r="B598" s="84" t="s">
        <v>10</v>
      </c>
      <c r="C598" s="193" t="s">
        <v>69</v>
      </c>
      <c r="D598" s="194"/>
      <c r="E598" s="194"/>
      <c r="F598" s="194"/>
      <c r="G598" s="195"/>
      <c r="H598" s="388"/>
      <c r="I598" s="388"/>
      <c r="J598" s="388"/>
      <c r="K598" s="389"/>
      <c r="L598" s="366"/>
      <c r="M598" s="366"/>
    </row>
    <row r="599" spans="2:13" ht="21" x14ac:dyDescent="0.35">
      <c r="B599" s="84" t="s">
        <v>13</v>
      </c>
      <c r="C599" s="193" t="s">
        <v>70</v>
      </c>
      <c r="D599" s="194"/>
      <c r="E599" s="194"/>
      <c r="F599" s="194"/>
      <c r="G599" s="195"/>
      <c r="H599" s="388"/>
      <c r="I599" s="388"/>
      <c r="J599" s="388"/>
      <c r="K599" s="389"/>
      <c r="L599" s="375"/>
      <c r="M599" s="375"/>
    </row>
    <row r="600" spans="2:13" ht="21" x14ac:dyDescent="0.35">
      <c r="B600" s="84" t="s">
        <v>14</v>
      </c>
      <c r="C600" s="364" t="s">
        <v>71</v>
      </c>
      <c r="D600" s="364"/>
      <c r="E600" s="364"/>
      <c r="F600" s="364"/>
      <c r="G600" s="364"/>
      <c r="H600" s="242"/>
      <c r="I600" s="242"/>
      <c r="J600" s="242"/>
      <c r="K600" s="242"/>
      <c r="L600" s="366"/>
      <c r="M600" s="366"/>
    </row>
    <row r="601" spans="2:13" ht="21.75" customHeight="1" x14ac:dyDescent="0.35">
      <c r="B601" s="75"/>
      <c r="C601" s="368"/>
      <c r="D601" s="368"/>
      <c r="E601" s="368"/>
      <c r="F601" s="368"/>
      <c r="G601" s="368"/>
      <c r="H601" s="85"/>
      <c r="I601" s="85"/>
      <c r="J601" s="367" t="s">
        <v>197</v>
      </c>
      <c r="K601" s="367"/>
      <c r="L601" s="249">
        <f>SUM(L597:M600)</f>
        <v>0</v>
      </c>
      <c r="M601" s="249"/>
    </row>
    <row r="604" spans="2:13" ht="19.5" thickBot="1" x14ac:dyDescent="0.35">
      <c r="B604" s="259" t="s">
        <v>83</v>
      </c>
      <c r="C604" s="260"/>
    </row>
    <row r="605" spans="2:13" x14ac:dyDescent="0.25">
      <c r="B605" s="369" t="s">
        <v>64</v>
      </c>
      <c r="C605" s="370"/>
      <c r="D605" s="371"/>
      <c r="E605" s="371"/>
      <c r="F605" s="371"/>
      <c r="G605" s="372"/>
    </row>
    <row r="606" spans="2:13" ht="15.75" thickBot="1" x14ac:dyDescent="0.3">
      <c r="B606" s="373"/>
      <c r="C606" s="370"/>
      <c r="D606" s="370"/>
      <c r="E606" s="370"/>
      <c r="F606" s="370"/>
      <c r="G606" s="374"/>
    </row>
    <row r="607" spans="2:13" ht="15" customHeight="1" x14ac:dyDescent="0.25">
      <c r="B607" s="190" t="s">
        <v>17</v>
      </c>
      <c r="C607" s="190" t="s">
        <v>65</v>
      </c>
      <c r="D607" s="190"/>
      <c r="E607" s="190"/>
      <c r="F607" s="190" t="s">
        <v>66</v>
      </c>
      <c r="G607" s="190"/>
      <c r="H607" s="190"/>
      <c r="I607" s="190" t="s">
        <v>20</v>
      </c>
      <c r="J607" s="190"/>
    </row>
    <row r="608" spans="2:13" ht="27" customHeight="1" x14ac:dyDescent="0.25">
      <c r="B608" s="190"/>
      <c r="C608" s="190"/>
      <c r="D608" s="190"/>
      <c r="E608" s="190"/>
      <c r="F608" s="190"/>
      <c r="G608" s="190"/>
      <c r="H608" s="190"/>
      <c r="I608" s="190"/>
      <c r="J608" s="190"/>
    </row>
    <row r="609" spans="1:12" ht="21" x14ac:dyDescent="0.35">
      <c r="B609" s="54" t="s">
        <v>9</v>
      </c>
      <c r="C609" s="208"/>
      <c r="D609" s="208"/>
      <c r="E609" s="208"/>
      <c r="F609" s="208"/>
      <c r="G609" s="208"/>
      <c r="H609" s="208"/>
      <c r="I609" s="375"/>
      <c r="J609" s="375"/>
    </row>
    <row r="610" spans="1:12" ht="21" x14ac:dyDescent="0.35">
      <c r="B610" s="54" t="s">
        <v>10</v>
      </c>
      <c r="C610" s="208"/>
      <c r="D610" s="208"/>
      <c r="E610" s="208"/>
      <c r="F610" s="208"/>
      <c r="G610" s="208"/>
      <c r="H610" s="208"/>
      <c r="I610" s="375"/>
      <c r="J610" s="375"/>
    </row>
    <row r="611" spans="1:12" ht="21" x14ac:dyDescent="0.35">
      <c r="B611" s="54" t="s">
        <v>13</v>
      </c>
      <c r="C611" s="208"/>
      <c r="D611" s="208"/>
      <c r="E611" s="208"/>
      <c r="F611" s="208"/>
      <c r="G611" s="208"/>
      <c r="H611" s="208"/>
      <c r="I611" s="375"/>
      <c r="J611" s="375"/>
    </row>
    <row r="612" spans="1:12" ht="21" x14ac:dyDescent="0.35">
      <c r="B612" s="54" t="s">
        <v>14</v>
      </c>
      <c r="C612" s="208"/>
      <c r="D612" s="208"/>
      <c r="E612" s="208"/>
      <c r="F612" s="208"/>
      <c r="G612" s="208"/>
      <c r="H612" s="208"/>
      <c r="I612" s="375"/>
      <c r="J612" s="375"/>
    </row>
    <row r="613" spans="1:12" ht="21.75" thickBot="1" x14ac:dyDescent="0.4">
      <c r="A613" s="40"/>
      <c r="B613" s="68" t="s">
        <v>15</v>
      </c>
      <c r="C613" s="208"/>
      <c r="D613" s="208"/>
      <c r="E613" s="208"/>
      <c r="F613" s="208"/>
      <c r="G613" s="208"/>
      <c r="H613" s="208"/>
      <c r="I613" s="375"/>
      <c r="J613" s="375"/>
    </row>
    <row r="614" spans="1:12" ht="21.75" hidden="1" thickTop="1" x14ac:dyDescent="0.35">
      <c r="B614" s="69" t="s">
        <v>27</v>
      </c>
      <c r="C614" s="208"/>
      <c r="D614" s="208"/>
      <c r="E614" s="208"/>
      <c r="F614" s="208"/>
      <c r="G614" s="208"/>
      <c r="H614" s="208"/>
      <c r="I614" s="375"/>
      <c r="J614" s="375"/>
    </row>
    <row r="615" spans="1:12" ht="21" hidden="1" x14ac:dyDescent="0.35">
      <c r="B615" s="54" t="s">
        <v>29</v>
      </c>
      <c r="C615" s="208"/>
      <c r="D615" s="208"/>
      <c r="E615" s="208"/>
      <c r="F615" s="208"/>
      <c r="G615" s="208"/>
      <c r="H615" s="208"/>
      <c r="I615" s="375"/>
      <c r="J615" s="375"/>
    </row>
    <row r="616" spans="1:12" ht="21" hidden="1" x14ac:dyDescent="0.35">
      <c r="B616" s="54" t="s">
        <v>33</v>
      </c>
      <c r="C616" s="178"/>
      <c r="D616" s="207"/>
      <c r="E616" s="179"/>
      <c r="F616" s="178"/>
      <c r="G616" s="207"/>
      <c r="H616" s="179"/>
      <c r="I616" s="180"/>
      <c r="J616" s="181"/>
    </row>
    <row r="617" spans="1:12" ht="21" hidden="1" x14ac:dyDescent="0.35">
      <c r="B617" s="54" t="s">
        <v>34</v>
      </c>
      <c r="C617" s="178"/>
      <c r="D617" s="207"/>
      <c r="E617" s="179"/>
      <c r="F617" s="178"/>
      <c r="G617" s="207"/>
      <c r="H617" s="179"/>
      <c r="I617" s="180"/>
      <c r="J617" s="181"/>
    </row>
    <row r="618" spans="1:12" ht="21" hidden="1" x14ac:dyDescent="0.35">
      <c r="B618" s="54" t="s">
        <v>35</v>
      </c>
      <c r="C618" s="208"/>
      <c r="D618" s="208"/>
      <c r="E618" s="208"/>
      <c r="F618" s="208"/>
      <c r="G618" s="208"/>
      <c r="H618" s="208"/>
      <c r="I618" s="375"/>
      <c r="J618" s="375"/>
    </row>
    <row r="619" spans="1:12" ht="21.75" thickTop="1" x14ac:dyDescent="0.25">
      <c r="H619" s="79" t="s">
        <v>36</v>
      </c>
      <c r="I619" s="177">
        <f>SUM(I609:J618)</f>
        <v>0</v>
      </c>
      <c r="J619" s="177"/>
    </row>
    <row r="622" spans="1:12" ht="19.5" thickBot="1" x14ac:dyDescent="0.35">
      <c r="B622" s="209" t="s">
        <v>85</v>
      </c>
      <c r="C622" s="209"/>
      <c r="K622" s="86"/>
      <c r="L622" s="87"/>
    </row>
    <row r="623" spans="1:12" x14ac:dyDescent="0.25">
      <c r="B623" s="369" t="s">
        <v>87</v>
      </c>
      <c r="C623" s="370"/>
      <c r="D623" s="371"/>
      <c r="E623" s="371"/>
      <c r="F623" s="371"/>
      <c r="G623" s="372"/>
    </row>
    <row r="624" spans="1:12" ht="15.75" thickBot="1" x14ac:dyDescent="0.3">
      <c r="B624" s="373"/>
      <c r="C624" s="390"/>
      <c r="D624" s="390"/>
      <c r="E624" s="390"/>
      <c r="F624" s="390"/>
      <c r="G624" s="391"/>
    </row>
    <row r="625" spans="1:12" ht="57" customHeight="1" x14ac:dyDescent="0.25">
      <c r="B625" s="61" t="s">
        <v>17</v>
      </c>
      <c r="C625" s="224" t="s">
        <v>72</v>
      </c>
      <c r="D625" s="224"/>
      <c r="E625" s="224"/>
      <c r="F625" s="224"/>
      <c r="G625" s="224"/>
      <c r="H625" s="88" t="s">
        <v>189</v>
      </c>
      <c r="I625" s="89" t="s">
        <v>188</v>
      </c>
      <c r="J625" s="90" t="s">
        <v>77</v>
      </c>
      <c r="K625" s="91" t="s">
        <v>88</v>
      </c>
    </row>
    <row r="626" spans="1:12" ht="21" x14ac:dyDescent="0.35">
      <c r="B626" s="54" t="s">
        <v>9</v>
      </c>
      <c r="C626" s="178"/>
      <c r="D626" s="207"/>
      <c r="E626" s="207"/>
      <c r="F626" s="207"/>
      <c r="G626" s="179"/>
      <c r="H626" s="78"/>
      <c r="I626" s="78"/>
      <c r="J626" s="92"/>
      <c r="K626" s="132" t="e">
        <f>J626/I626</f>
        <v>#DIV/0!</v>
      </c>
    </row>
    <row r="627" spans="1:12" ht="21" x14ac:dyDescent="0.35">
      <c r="B627" s="54" t="s">
        <v>10</v>
      </c>
      <c r="C627" s="178"/>
      <c r="D627" s="207"/>
      <c r="E627" s="207"/>
      <c r="F627" s="207"/>
      <c r="G627" s="179"/>
      <c r="H627" s="78"/>
      <c r="I627" s="78"/>
      <c r="J627" s="92"/>
      <c r="K627" s="132" t="e">
        <f t="shared" ref="K627:K645" si="2">J627/I627</f>
        <v>#DIV/0!</v>
      </c>
    </row>
    <row r="628" spans="1:12" ht="21" x14ac:dyDescent="0.35">
      <c r="B628" s="54" t="s">
        <v>13</v>
      </c>
      <c r="C628" s="178"/>
      <c r="D628" s="207"/>
      <c r="E628" s="207"/>
      <c r="F628" s="207"/>
      <c r="G628" s="179"/>
      <c r="H628" s="78"/>
      <c r="I628" s="78"/>
      <c r="J628" s="92"/>
      <c r="K628" s="132" t="e">
        <f t="shared" si="2"/>
        <v>#DIV/0!</v>
      </c>
    </row>
    <row r="629" spans="1:12" ht="21" x14ac:dyDescent="0.35">
      <c r="B629" s="54" t="s">
        <v>14</v>
      </c>
      <c r="C629" s="178"/>
      <c r="D629" s="207"/>
      <c r="E629" s="207"/>
      <c r="F629" s="207"/>
      <c r="G629" s="179"/>
      <c r="H629" s="78"/>
      <c r="I629" s="78"/>
      <c r="J629" s="92"/>
      <c r="K629" s="132" t="e">
        <f t="shared" si="2"/>
        <v>#DIV/0!</v>
      </c>
      <c r="L629" s="14"/>
    </row>
    <row r="630" spans="1:12" ht="21.75" thickBot="1" x14ac:dyDescent="0.4">
      <c r="A630" s="40"/>
      <c r="B630" s="68" t="s">
        <v>15</v>
      </c>
      <c r="C630" s="178"/>
      <c r="D630" s="207"/>
      <c r="E630" s="207"/>
      <c r="F630" s="207"/>
      <c r="G630" s="179"/>
      <c r="H630" s="78"/>
      <c r="I630" s="78"/>
      <c r="J630" s="92"/>
      <c r="K630" s="132" t="e">
        <f t="shared" si="2"/>
        <v>#DIV/0!</v>
      </c>
      <c r="L630" s="93"/>
    </row>
    <row r="631" spans="1:12" ht="21.75" hidden="1" thickTop="1" x14ac:dyDescent="0.35">
      <c r="B631" s="69" t="s">
        <v>27</v>
      </c>
      <c r="C631" s="178"/>
      <c r="D631" s="207"/>
      <c r="E631" s="207"/>
      <c r="F631" s="207"/>
      <c r="G631" s="179"/>
      <c r="H631" s="78"/>
      <c r="I631" s="78"/>
      <c r="J631" s="92"/>
      <c r="K631" s="132" t="e">
        <f t="shared" si="2"/>
        <v>#DIV/0!</v>
      </c>
      <c r="L631" s="93"/>
    </row>
    <row r="632" spans="1:12" ht="21" hidden="1" x14ac:dyDescent="0.35">
      <c r="B632" s="54" t="s">
        <v>29</v>
      </c>
      <c r="C632" s="178"/>
      <c r="D632" s="207"/>
      <c r="E632" s="207"/>
      <c r="F632" s="207"/>
      <c r="G632" s="179"/>
      <c r="H632" s="78"/>
      <c r="I632" s="78"/>
      <c r="J632" s="92"/>
      <c r="K632" s="132" t="e">
        <f t="shared" si="2"/>
        <v>#DIV/0!</v>
      </c>
      <c r="L632" s="93"/>
    </row>
    <row r="633" spans="1:12" ht="21" hidden="1" x14ac:dyDescent="0.35">
      <c r="B633" s="54" t="s">
        <v>33</v>
      </c>
      <c r="C633" s="178"/>
      <c r="D633" s="207"/>
      <c r="E633" s="207"/>
      <c r="F633" s="207"/>
      <c r="G633" s="179"/>
      <c r="H633" s="78"/>
      <c r="I633" s="78"/>
      <c r="J633" s="92"/>
      <c r="K633" s="132" t="e">
        <f t="shared" si="2"/>
        <v>#DIV/0!</v>
      </c>
      <c r="L633" s="93"/>
    </row>
    <row r="634" spans="1:12" ht="21" hidden="1" x14ac:dyDescent="0.35">
      <c r="B634" s="54" t="s">
        <v>34</v>
      </c>
      <c r="C634" s="178"/>
      <c r="D634" s="207"/>
      <c r="E634" s="207"/>
      <c r="F634" s="207"/>
      <c r="G634" s="179"/>
      <c r="H634" s="78"/>
      <c r="I634" s="78"/>
      <c r="J634" s="92"/>
      <c r="K634" s="132" t="e">
        <f t="shared" si="2"/>
        <v>#DIV/0!</v>
      </c>
      <c r="L634" s="14"/>
    </row>
    <row r="635" spans="1:12" ht="21" hidden="1" x14ac:dyDescent="0.35">
      <c r="B635" s="54" t="s">
        <v>35</v>
      </c>
      <c r="C635" s="178"/>
      <c r="D635" s="207"/>
      <c r="E635" s="207"/>
      <c r="F635" s="207"/>
      <c r="G635" s="179"/>
      <c r="H635" s="78"/>
      <c r="I635" s="78"/>
      <c r="J635" s="92"/>
      <c r="K635" s="132" t="e">
        <f t="shared" si="2"/>
        <v>#DIV/0!</v>
      </c>
      <c r="L635" s="14"/>
    </row>
    <row r="636" spans="1:12" ht="21" hidden="1" x14ac:dyDescent="0.35">
      <c r="B636" s="54" t="s">
        <v>107</v>
      </c>
      <c r="C636" s="178"/>
      <c r="D636" s="207"/>
      <c r="E636" s="207"/>
      <c r="F636" s="207"/>
      <c r="G636" s="179"/>
      <c r="H636" s="78"/>
      <c r="I636" s="78"/>
      <c r="J636" s="92"/>
      <c r="K636" s="132" t="e">
        <f t="shared" si="2"/>
        <v>#DIV/0!</v>
      </c>
    </row>
    <row r="637" spans="1:12" ht="21" hidden="1" x14ac:dyDescent="0.35">
      <c r="B637" s="54" t="s">
        <v>108</v>
      </c>
      <c r="C637" s="178"/>
      <c r="D637" s="207"/>
      <c r="E637" s="207"/>
      <c r="F637" s="207"/>
      <c r="G637" s="179"/>
      <c r="H637" s="78"/>
      <c r="I637" s="78"/>
      <c r="J637" s="92"/>
      <c r="K637" s="132" t="e">
        <f t="shared" si="2"/>
        <v>#DIV/0!</v>
      </c>
    </row>
    <row r="638" spans="1:12" ht="21" hidden="1" x14ac:dyDescent="0.35">
      <c r="B638" s="54" t="s">
        <v>109</v>
      </c>
      <c r="C638" s="178"/>
      <c r="D638" s="207"/>
      <c r="E638" s="207"/>
      <c r="F638" s="207"/>
      <c r="G638" s="179"/>
      <c r="H638" s="78"/>
      <c r="I638" s="78"/>
      <c r="J638" s="92"/>
      <c r="K638" s="132" t="e">
        <f t="shared" si="2"/>
        <v>#DIV/0!</v>
      </c>
    </row>
    <row r="639" spans="1:12" ht="21" hidden="1" x14ac:dyDescent="0.35">
      <c r="B639" s="54" t="s">
        <v>110</v>
      </c>
      <c r="C639" s="178"/>
      <c r="D639" s="207"/>
      <c r="E639" s="207"/>
      <c r="F639" s="207"/>
      <c r="G639" s="179"/>
      <c r="H639" s="78"/>
      <c r="I639" s="78"/>
      <c r="J639" s="92"/>
      <c r="K639" s="132" t="e">
        <f t="shared" si="2"/>
        <v>#DIV/0!</v>
      </c>
    </row>
    <row r="640" spans="1:12" ht="21" hidden="1" x14ac:dyDescent="0.35">
      <c r="B640" s="54" t="s">
        <v>111</v>
      </c>
      <c r="C640" s="178"/>
      <c r="D640" s="207"/>
      <c r="E640" s="207"/>
      <c r="F640" s="207"/>
      <c r="G640" s="179"/>
      <c r="H640" s="78"/>
      <c r="I640" s="78"/>
      <c r="J640" s="92"/>
      <c r="K640" s="132" t="e">
        <f t="shared" si="2"/>
        <v>#DIV/0!</v>
      </c>
    </row>
    <row r="641" spans="2:13" ht="21" hidden="1" x14ac:dyDescent="0.35">
      <c r="B641" s="54" t="s">
        <v>120</v>
      </c>
      <c r="C641" s="178"/>
      <c r="D641" s="207"/>
      <c r="E641" s="207"/>
      <c r="F641" s="207"/>
      <c r="G641" s="179"/>
      <c r="H641" s="78"/>
      <c r="I641" s="78"/>
      <c r="J641" s="92"/>
      <c r="K641" s="132" t="e">
        <f t="shared" si="2"/>
        <v>#DIV/0!</v>
      </c>
    </row>
    <row r="642" spans="2:13" ht="21" hidden="1" x14ac:dyDescent="0.35">
      <c r="B642" s="54" t="s">
        <v>121</v>
      </c>
      <c r="C642" s="178"/>
      <c r="D642" s="207"/>
      <c r="E642" s="207"/>
      <c r="F642" s="207"/>
      <c r="G642" s="179"/>
      <c r="H642" s="78"/>
      <c r="I642" s="78"/>
      <c r="J642" s="92"/>
      <c r="K642" s="132" t="e">
        <f t="shared" si="2"/>
        <v>#DIV/0!</v>
      </c>
    </row>
    <row r="643" spans="2:13" ht="21" hidden="1" x14ac:dyDescent="0.35">
      <c r="B643" s="54" t="s">
        <v>122</v>
      </c>
      <c r="C643" s="178"/>
      <c r="D643" s="207"/>
      <c r="E643" s="207"/>
      <c r="F643" s="207"/>
      <c r="G643" s="179"/>
      <c r="H643" s="78"/>
      <c r="I643" s="78"/>
      <c r="J643" s="92"/>
      <c r="K643" s="132" t="e">
        <f t="shared" si="2"/>
        <v>#DIV/0!</v>
      </c>
    </row>
    <row r="644" spans="2:13" ht="21" hidden="1" x14ac:dyDescent="0.35">
      <c r="B644" s="54" t="s">
        <v>123</v>
      </c>
      <c r="C644" s="178"/>
      <c r="D644" s="207"/>
      <c r="E644" s="207"/>
      <c r="F644" s="207"/>
      <c r="G644" s="179"/>
      <c r="H644" s="78"/>
      <c r="I644" s="78"/>
      <c r="J644" s="92"/>
      <c r="K644" s="132" t="e">
        <f t="shared" si="2"/>
        <v>#DIV/0!</v>
      </c>
    </row>
    <row r="645" spans="2:13" ht="21" hidden="1" x14ac:dyDescent="0.35">
      <c r="B645" s="54" t="s">
        <v>124</v>
      </c>
      <c r="C645" s="208"/>
      <c r="D645" s="208"/>
      <c r="E645" s="208"/>
      <c r="F645" s="208"/>
      <c r="G645" s="208"/>
      <c r="H645" s="78"/>
      <c r="I645" s="78"/>
      <c r="J645" s="92"/>
      <c r="K645" s="132" t="e">
        <f t="shared" si="2"/>
        <v>#DIV/0!</v>
      </c>
    </row>
    <row r="646" spans="2:13" ht="21.75" thickTop="1" x14ac:dyDescent="0.35">
      <c r="G646" s="94"/>
      <c r="H646" s="44" t="s">
        <v>36</v>
      </c>
      <c r="I646" s="134">
        <f>SUM(I626:I645)</f>
        <v>0</v>
      </c>
      <c r="J646" s="135">
        <f>SUM(J626:J645)</f>
        <v>0</v>
      </c>
      <c r="K646" s="133"/>
    </row>
    <row r="650" spans="2:13" ht="15.75" thickBot="1" x14ac:dyDescent="0.3"/>
    <row r="651" spans="2:13" x14ac:dyDescent="0.25">
      <c r="J651" s="95"/>
      <c r="K651" s="96"/>
      <c r="L651" s="97"/>
      <c r="M651" s="98"/>
    </row>
    <row r="652" spans="2:13" x14ac:dyDescent="0.25">
      <c r="J652" s="99"/>
      <c r="K652" s="93"/>
      <c r="L652" s="14"/>
      <c r="M652" s="100"/>
    </row>
    <row r="653" spans="2:13" x14ac:dyDescent="0.25">
      <c r="J653" s="99"/>
      <c r="K653" s="93"/>
      <c r="L653" s="14"/>
      <c r="M653" s="100"/>
    </row>
    <row r="654" spans="2:13" ht="19.5" thickBot="1" x14ac:dyDescent="0.35">
      <c r="B654" s="101" t="s">
        <v>73</v>
      </c>
      <c r="J654" s="102"/>
      <c r="K654" s="103"/>
      <c r="L654" s="104"/>
      <c r="M654" s="105"/>
    </row>
    <row r="655" spans="2:13" x14ac:dyDescent="0.25">
      <c r="B655" s="376"/>
      <c r="C655" s="377"/>
      <c r="D655" s="377"/>
      <c r="E655" s="377"/>
      <c r="F655" s="378"/>
      <c r="K655" s="106" t="s">
        <v>74</v>
      </c>
    </row>
    <row r="656" spans="2:13" x14ac:dyDescent="0.25">
      <c r="B656" s="379"/>
      <c r="C656" s="380"/>
      <c r="D656" s="380"/>
      <c r="E656" s="380"/>
      <c r="F656" s="381"/>
    </row>
    <row r="657" spans="2:6" x14ac:dyDescent="0.25">
      <c r="B657" s="379"/>
      <c r="C657" s="380"/>
      <c r="D657" s="380"/>
      <c r="E657" s="380"/>
      <c r="F657" s="381"/>
    </row>
    <row r="658" spans="2:6" x14ac:dyDescent="0.25">
      <c r="B658" s="379"/>
      <c r="C658" s="380"/>
      <c r="D658" s="380"/>
      <c r="E658" s="380"/>
      <c r="F658" s="381"/>
    </row>
    <row r="659" spans="2:6" ht="15.75" thickBot="1" x14ac:dyDescent="0.3">
      <c r="B659" s="382"/>
      <c r="C659" s="383"/>
      <c r="D659" s="383"/>
      <c r="E659" s="383"/>
      <c r="F659" s="384"/>
    </row>
    <row r="660" spans="2:6" x14ac:dyDescent="0.25">
      <c r="D660" s="106" t="s">
        <v>75</v>
      </c>
    </row>
  </sheetData>
  <sheetProtection password="FFE0" sheet="1" objects="1" scenarios="1" formatCells="0" formatColumns="0" formatRows="0"/>
  <mergeCells count="1025">
    <mergeCell ref="C437:G437"/>
    <mergeCell ref="C209:F209"/>
    <mergeCell ref="C211:F211"/>
    <mergeCell ref="C212:F212"/>
    <mergeCell ref="C213:F213"/>
    <mergeCell ref="C214:F214"/>
    <mergeCell ref="B262:F262"/>
    <mergeCell ref="B396:C396"/>
    <mergeCell ref="B397:G397"/>
    <mergeCell ref="C398:G398"/>
    <mergeCell ref="C387:G387"/>
    <mergeCell ref="B356:F356"/>
    <mergeCell ref="B357:F357"/>
    <mergeCell ref="B278:F278"/>
    <mergeCell ref="B338:F338"/>
    <mergeCell ref="C376:G376"/>
    <mergeCell ref="B341:F341"/>
    <mergeCell ref="B230:F230"/>
    <mergeCell ref="B335:C335"/>
    <mergeCell ref="B342:F342"/>
    <mergeCell ref="B343:F343"/>
    <mergeCell ref="B344:F344"/>
    <mergeCell ref="B345:F345"/>
    <mergeCell ref="B354:F354"/>
    <mergeCell ref="B358:F358"/>
    <mergeCell ref="B339:F339"/>
    <mergeCell ref="B340:F340"/>
    <mergeCell ref="B336:G336"/>
    <mergeCell ref="B337:F337"/>
    <mergeCell ref="B328:F328"/>
    <mergeCell ref="B286:C286"/>
    <mergeCell ref="B289:F289"/>
    <mergeCell ref="P29:Q31"/>
    <mergeCell ref="C191:G191"/>
    <mergeCell ref="H191:I191"/>
    <mergeCell ref="J191:K191"/>
    <mergeCell ref="L191:N191"/>
    <mergeCell ref="C194:G194"/>
    <mergeCell ref="H194:I194"/>
    <mergeCell ref="J194:K194"/>
    <mergeCell ref="L194:N194"/>
    <mergeCell ref="C197:G197"/>
    <mergeCell ref="H197:I197"/>
    <mergeCell ref="J197:K197"/>
    <mergeCell ref="L193:N193"/>
    <mergeCell ref="B184:N184"/>
    <mergeCell ref="B189:N189"/>
    <mergeCell ref="L201:N201"/>
    <mergeCell ref="B224:F224"/>
    <mergeCell ref="L200:N200"/>
    <mergeCell ref="J187:K187"/>
    <mergeCell ref="J188:K188"/>
    <mergeCell ref="J190:K190"/>
    <mergeCell ref="C193:G193"/>
    <mergeCell ref="H186:I186"/>
    <mergeCell ref="H187:I187"/>
    <mergeCell ref="H188:I188"/>
    <mergeCell ref="H190:I190"/>
    <mergeCell ref="H193:I193"/>
    <mergeCell ref="C176:G176"/>
    <mergeCell ref="H176:I176"/>
    <mergeCell ref="C177:G177"/>
    <mergeCell ref="H177:I177"/>
    <mergeCell ref="H178:I178"/>
    <mergeCell ref="P40:Q40"/>
    <mergeCell ref="B239:F239"/>
    <mergeCell ref="B240:F240"/>
    <mergeCell ref="B241:F241"/>
    <mergeCell ref="H239:I239"/>
    <mergeCell ref="H240:I240"/>
    <mergeCell ref="H241:I241"/>
    <mergeCell ref="B236:F236"/>
    <mergeCell ref="B237:F237"/>
    <mergeCell ref="B238:F238"/>
    <mergeCell ref="C200:G200"/>
    <mergeCell ref="H200:I200"/>
    <mergeCell ref="J200:K200"/>
    <mergeCell ref="H242:I242"/>
    <mergeCell ref="B242:F242"/>
    <mergeCell ref="H252:I252"/>
    <mergeCell ref="B252:F252"/>
    <mergeCell ref="L226:N226"/>
    <mergeCell ref="L227:N227"/>
    <mergeCell ref="H185:I185"/>
    <mergeCell ref="J193:K193"/>
    <mergeCell ref="L197:N197"/>
    <mergeCell ref="B192:N192"/>
    <mergeCell ref="J186:K186"/>
    <mergeCell ref="C171:G171"/>
    <mergeCell ref="H171:I171"/>
    <mergeCell ref="C172:G172"/>
    <mergeCell ref="H172:I172"/>
    <mergeCell ref="C173:G173"/>
    <mergeCell ref="H173:I173"/>
    <mergeCell ref="C174:G174"/>
    <mergeCell ref="H174:I174"/>
    <mergeCell ref="H282:I282"/>
    <mergeCell ref="B282:F282"/>
    <mergeCell ref="B221:F221"/>
    <mergeCell ref="B222:F222"/>
    <mergeCell ref="B223:F223"/>
    <mergeCell ref="H256:I256"/>
    <mergeCell ref="H243:I243"/>
    <mergeCell ref="B246:F246"/>
    <mergeCell ref="H246:I246"/>
    <mergeCell ref="B247:F247"/>
    <mergeCell ref="H247:I247"/>
    <mergeCell ref="B281:F281"/>
    <mergeCell ref="H281:I281"/>
    <mergeCell ref="H283:I283"/>
    <mergeCell ref="B232:F232"/>
    <mergeCell ref="H249:I249"/>
    <mergeCell ref="H277:I277"/>
    <mergeCell ref="H227:J227"/>
    <mergeCell ref="H226:J226"/>
    <mergeCell ref="H237:I237"/>
    <mergeCell ref="H238:I238"/>
    <mergeCell ref="H269:I269"/>
    <mergeCell ref="B270:F270"/>
    <mergeCell ref="H270:I270"/>
    <mergeCell ref="B280:F280"/>
    <mergeCell ref="H280:I280"/>
    <mergeCell ref="H262:I262"/>
    <mergeCell ref="H272:I272"/>
    <mergeCell ref="B272:F272"/>
    <mergeCell ref="H279:I279"/>
    <mergeCell ref="C175:G175"/>
    <mergeCell ref="H175:I175"/>
    <mergeCell ref="C166:G166"/>
    <mergeCell ref="H166:I166"/>
    <mergeCell ref="C167:G167"/>
    <mergeCell ref="H167:I167"/>
    <mergeCell ref="C168:G168"/>
    <mergeCell ref="H168:I168"/>
    <mergeCell ref="C169:G169"/>
    <mergeCell ref="H169:I169"/>
    <mergeCell ref="C170:G170"/>
    <mergeCell ref="H170:I170"/>
    <mergeCell ref="C161:G161"/>
    <mergeCell ref="H161:I161"/>
    <mergeCell ref="C162:G162"/>
    <mergeCell ref="H162:I162"/>
    <mergeCell ref="C163:G163"/>
    <mergeCell ref="H163:I163"/>
    <mergeCell ref="C164:G164"/>
    <mergeCell ref="H164:I164"/>
    <mergeCell ref="C165:G165"/>
    <mergeCell ref="H165:I165"/>
    <mergeCell ref="C155:G155"/>
    <mergeCell ref="H155:I155"/>
    <mergeCell ref="H156:I156"/>
    <mergeCell ref="B158:C158"/>
    <mergeCell ref="B159:F159"/>
    <mergeCell ref="C160:G160"/>
    <mergeCell ref="H160:I160"/>
    <mergeCell ref="C149:G149"/>
    <mergeCell ref="H149:I149"/>
    <mergeCell ref="C150:G150"/>
    <mergeCell ref="H150:I150"/>
    <mergeCell ref="C151:G151"/>
    <mergeCell ref="H151:I151"/>
    <mergeCell ref="C152:G152"/>
    <mergeCell ref="H152:I152"/>
    <mergeCell ref="C153:G153"/>
    <mergeCell ref="H153:I153"/>
    <mergeCell ref="C147:G147"/>
    <mergeCell ref="H147:I147"/>
    <mergeCell ref="C148:G148"/>
    <mergeCell ref="H148:I148"/>
    <mergeCell ref="C139:G139"/>
    <mergeCell ref="H139:I139"/>
    <mergeCell ref="C140:G140"/>
    <mergeCell ref="H140:I140"/>
    <mergeCell ref="C141:G141"/>
    <mergeCell ref="H141:I141"/>
    <mergeCell ref="C142:G142"/>
    <mergeCell ref="H142:I142"/>
    <mergeCell ref="C143:G143"/>
    <mergeCell ref="H143:I143"/>
    <mergeCell ref="C129:G129"/>
    <mergeCell ref="C154:G154"/>
    <mergeCell ref="H154:I154"/>
    <mergeCell ref="C102:G102"/>
    <mergeCell ref="H102:I102"/>
    <mergeCell ref="C118:G118"/>
    <mergeCell ref="H118:I118"/>
    <mergeCell ref="C104:G104"/>
    <mergeCell ref="H104:I104"/>
    <mergeCell ref="C110:G110"/>
    <mergeCell ref="H129:I129"/>
    <mergeCell ref="C130:G130"/>
    <mergeCell ref="H130:I130"/>
    <mergeCell ref="C131:G131"/>
    <mergeCell ref="H131:I131"/>
    <mergeCell ref="C144:G144"/>
    <mergeCell ref="H144:I144"/>
    <mergeCell ref="C145:G145"/>
    <mergeCell ref="H145:I145"/>
    <mergeCell ref="C146:G146"/>
    <mergeCell ref="H146:I146"/>
    <mergeCell ref="C123:G123"/>
    <mergeCell ref="H123:I123"/>
    <mergeCell ref="C124:G124"/>
    <mergeCell ref="H124:I124"/>
    <mergeCell ref="C125:G125"/>
    <mergeCell ref="H125:I125"/>
    <mergeCell ref="C126:G126"/>
    <mergeCell ref="H126:I126"/>
    <mergeCell ref="C119:G119"/>
    <mergeCell ref="H119:I119"/>
    <mergeCell ref="C120:G120"/>
    <mergeCell ref="H120:I120"/>
    <mergeCell ref="C121:G121"/>
    <mergeCell ref="H121:I121"/>
    <mergeCell ref="H112:I112"/>
    <mergeCell ref="B114:C114"/>
    <mergeCell ref="B115:F115"/>
    <mergeCell ref="C116:G116"/>
    <mergeCell ref="H116:I116"/>
    <mergeCell ref="C95:G95"/>
    <mergeCell ref="H95:I95"/>
    <mergeCell ref="C96:G96"/>
    <mergeCell ref="H96:I96"/>
    <mergeCell ref="C97:G97"/>
    <mergeCell ref="H97:I97"/>
    <mergeCell ref="C98:G98"/>
    <mergeCell ref="H98:I98"/>
    <mergeCell ref="C99:G99"/>
    <mergeCell ref="H99:I99"/>
    <mergeCell ref="H76:I76"/>
    <mergeCell ref="H77:I77"/>
    <mergeCell ref="H78:I78"/>
    <mergeCell ref="H80:I80"/>
    <mergeCell ref="H72:I72"/>
    <mergeCell ref="H100:I100"/>
    <mergeCell ref="C101:G101"/>
    <mergeCell ref="H101:I101"/>
    <mergeCell ref="M436:N436"/>
    <mergeCell ref="K418:L418"/>
    <mergeCell ref="K419:L419"/>
    <mergeCell ref="K420:L420"/>
    <mergeCell ref="M433:N433"/>
    <mergeCell ref="K430:L430"/>
    <mergeCell ref="M429:N429"/>
    <mergeCell ref="M430:N430"/>
    <mergeCell ref="M437:N437"/>
    <mergeCell ref="M432:N432"/>
    <mergeCell ref="M383:N383"/>
    <mergeCell ref="K417:L417"/>
    <mergeCell ref="M401:N401"/>
    <mergeCell ref="K423:L423"/>
    <mergeCell ref="M423:N423"/>
    <mergeCell ref="C105:G105"/>
    <mergeCell ref="H105:I105"/>
    <mergeCell ref="C106:G106"/>
    <mergeCell ref="M409:N409"/>
    <mergeCell ref="K421:L421"/>
    <mergeCell ref="M421:N421"/>
    <mergeCell ref="H106:I106"/>
    <mergeCell ref="C107:G107"/>
    <mergeCell ref="H107:I107"/>
    <mergeCell ref="C108:G108"/>
    <mergeCell ref="H108:I108"/>
    <mergeCell ref="C109:G109"/>
    <mergeCell ref="H109:I109"/>
    <mergeCell ref="C122:G122"/>
    <mergeCell ref="H122:I122"/>
    <mergeCell ref="C132:G132"/>
    <mergeCell ref="H132:I132"/>
    <mergeCell ref="C612:E612"/>
    <mergeCell ref="F611:H611"/>
    <mergeCell ref="F612:H612"/>
    <mergeCell ref="C607:E608"/>
    <mergeCell ref="F607:H608"/>
    <mergeCell ref="C609:E609"/>
    <mergeCell ref="F609:H609"/>
    <mergeCell ref="I609:J609"/>
    <mergeCell ref="B622:C622"/>
    <mergeCell ref="I617:J617"/>
    <mergeCell ref="B607:B608"/>
    <mergeCell ref="I619:J619"/>
    <mergeCell ref="F618:H618"/>
    <mergeCell ref="C617:E617"/>
    <mergeCell ref="C616:E616"/>
    <mergeCell ref="F617:H617"/>
    <mergeCell ref="F616:H616"/>
    <mergeCell ref="I610:J610"/>
    <mergeCell ref="C610:E610"/>
    <mergeCell ref="F610:H610"/>
    <mergeCell ref="I607:J608"/>
    <mergeCell ref="C614:E614"/>
    <mergeCell ref="B655:F659"/>
    <mergeCell ref="B226:F226"/>
    <mergeCell ref="B229:F229"/>
    <mergeCell ref="C628:G628"/>
    <mergeCell ref="C645:G645"/>
    <mergeCell ref="C626:G626"/>
    <mergeCell ref="C627:G627"/>
    <mergeCell ref="C625:G625"/>
    <mergeCell ref="I615:J615"/>
    <mergeCell ref="I616:J616"/>
    <mergeCell ref="I618:J618"/>
    <mergeCell ref="C615:E615"/>
    <mergeCell ref="C618:E618"/>
    <mergeCell ref="H595:K596"/>
    <mergeCell ref="C597:G597"/>
    <mergeCell ref="H597:K597"/>
    <mergeCell ref="H598:K598"/>
    <mergeCell ref="H599:K599"/>
    <mergeCell ref="F613:H613"/>
    <mergeCell ref="F614:H614"/>
    <mergeCell ref="I539:J539"/>
    <mergeCell ref="K539:L539"/>
    <mergeCell ref="K540:L540"/>
    <mergeCell ref="H600:K600"/>
    <mergeCell ref="F615:H615"/>
    <mergeCell ref="I515:J515"/>
    <mergeCell ref="B623:G624"/>
    <mergeCell ref="I613:J613"/>
    <mergeCell ref="I614:J614"/>
    <mergeCell ref="C613:E613"/>
    <mergeCell ref="I612:J612"/>
    <mergeCell ref="C611:E611"/>
    <mergeCell ref="B605:G606"/>
    <mergeCell ref="B604:C604"/>
    <mergeCell ref="C600:G600"/>
    <mergeCell ref="I611:J611"/>
    <mergeCell ref="I522:J522"/>
    <mergeCell ref="I523:J523"/>
    <mergeCell ref="K523:L523"/>
    <mergeCell ref="K522:L522"/>
    <mergeCell ref="K525:L525"/>
    <mergeCell ref="B593:G594"/>
    <mergeCell ref="C598:G598"/>
    <mergeCell ref="C599:G599"/>
    <mergeCell ref="L595:M596"/>
    <mergeCell ref="L597:M597"/>
    <mergeCell ref="B595:B596"/>
    <mergeCell ref="L598:M598"/>
    <mergeCell ref="L599:M599"/>
    <mergeCell ref="I529:J529"/>
    <mergeCell ref="K529:L529"/>
    <mergeCell ref="I530:J530"/>
    <mergeCell ref="K530:L530"/>
    <mergeCell ref="C595:G596"/>
    <mergeCell ref="C530:G530"/>
    <mergeCell ref="C531:G531"/>
    <mergeCell ref="I531:J531"/>
    <mergeCell ref="K545:L545"/>
    <mergeCell ref="I546:J546"/>
    <mergeCell ref="K546:L546"/>
    <mergeCell ref="C532:G532"/>
    <mergeCell ref="I532:J532"/>
    <mergeCell ref="K532:L532"/>
    <mergeCell ref="C533:G533"/>
    <mergeCell ref="L600:M600"/>
    <mergeCell ref="L601:M601"/>
    <mergeCell ref="J601:K601"/>
    <mergeCell ref="C588:F589"/>
    <mergeCell ref="B527:C527"/>
    <mergeCell ref="B528:G528"/>
    <mergeCell ref="C534:G534"/>
    <mergeCell ref="I534:J534"/>
    <mergeCell ref="K534:L534"/>
    <mergeCell ref="I535:J535"/>
    <mergeCell ref="K535:L535"/>
    <mergeCell ref="C536:G536"/>
    <mergeCell ref="K516:L516"/>
    <mergeCell ref="K517:L517"/>
    <mergeCell ref="C565:G565"/>
    <mergeCell ref="C574:G574"/>
    <mergeCell ref="C580:G580"/>
    <mergeCell ref="I538:J538"/>
    <mergeCell ref="K538:L538"/>
    <mergeCell ref="C539:G539"/>
    <mergeCell ref="I545:J545"/>
    <mergeCell ref="B542:C542"/>
    <mergeCell ref="B543:G543"/>
    <mergeCell ref="I544:J544"/>
    <mergeCell ref="K544:L544"/>
    <mergeCell ref="I533:J533"/>
    <mergeCell ref="K533:L533"/>
    <mergeCell ref="C601:G601"/>
    <mergeCell ref="C522:G522"/>
    <mergeCell ref="C523:G523"/>
    <mergeCell ref="K531:L531"/>
    <mergeCell ref="I547:J547"/>
    <mergeCell ref="K370:L370"/>
    <mergeCell ref="K371:L371"/>
    <mergeCell ref="K372:L372"/>
    <mergeCell ref="K373:L373"/>
    <mergeCell ref="M391:N391"/>
    <mergeCell ref="K388:L388"/>
    <mergeCell ref="M374:N374"/>
    <mergeCell ref="M375:N375"/>
    <mergeCell ref="K514:L514"/>
    <mergeCell ref="K515:L515"/>
    <mergeCell ref="B512:C512"/>
    <mergeCell ref="B592:C592"/>
    <mergeCell ref="C520:G520"/>
    <mergeCell ref="C521:G521"/>
    <mergeCell ref="C524:G524"/>
    <mergeCell ref="C515:G515"/>
    <mergeCell ref="C516:G516"/>
    <mergeCell ref="C517:G517"/>
    <mergeCell ref="C455:G455"/>
    <mergeCell ref="C456:G456"/>
    <mergeCell ref="C457:G457"/>
    <mergeCell ref="C508:F509"/>
    <mergeCell ref="C472:G472"/>
    <mergeCell ref="C473:G473"/>
    <mergeCell ref="B493:C493"/>
    <mergeCell ref="C499:G499"/>
    <mergeCell ref="C498:G498"/>
    <mergeCell ref="C500:G500"/>
    <mergeCell ref="C501:G501"/>
    <mergeCell ref="M385:N385"/>
    <mergeCell ref="C518:G518"/>
    <mergeCell ref="C519:G519"/>
    <mergeCell ref="M386:N386"/>
    <mergeCell ref="C386:G386"/>
    <mergeCell ref="M402:N402"/>
    <mergeCell ref="C403:G403"/>
    <mergeCell ref="K403:L403"/>
    <mergeCell ref="K404:L404"/>
    <mergeCell ref="K405:L405"/>
    <mergeCell ref="K406:L406"/>
    <mergeCell ref="K392:L392"/>
    <mergeCell ref="M392:N392"/>
    <mergeCell ref="K393:L393"/>
    <mergeCell ref="K394:L394"/>
    <mergeCell ref="K398:L398"/>
    <mergeCell ref="K399:L399"/>
    <mergeCell ref="K400:L400"/>
    <mergeCell ref="M414:N414"/>
    <mergeCell ref="M415:N415"/>
    <mergeCell ref="C404:G404"/>
    <mergeCell ref="M404:N404"/>
    <mergeCell ref="C405:G405"/>
    <mergeCell ref="M405:N405"/>
    <mergeCell ref="C408:G408"/>
    <mergeCell ref="M408:N408"/>
    <mergeCell ref="B411:C411"/>
    <mergeCell ref="B412:G412"/>
    <mergeCell ref="K413:L413"/>
    <mergeCell ref="K414:L414"/>
    <mergeCell ref="K415:L415"/>
    <mergeCell ref="K401:L401"/>
    <mergeCell ref="M400:N400"/>
    <mergeCell ref="M394:N394"/>
    <mergeCell ref="K386:L386"/>
    <mergeCell ref="M378:N378"/>
    <mergeCell ref="M376:N376"/>
    <mergeCell ref="M377:N377"/>
    <mergeCell ref="K377:L377"/>
    <mergeCell ref="M379:N379"/>
    <mergeCell ref="K383:L383"/>
    <mergeCell ref="B219:F219"/>
    <mergeCell ref="B220:F220"/>
    <mergeCell ref="B260:F260"/>
    <mergeCell ref="B251:F251"/>
    <mergeCell ref="B266:F266"/>
    <mergeCell ref="B271:F271"/>
    <mergeCell ref="B279:F279"/>
    <mergeCell ref="B227:F227"/>
    <mergeCell ref="M368:N368"/>
    <mergeCell ref="C368:G368"/>
    <mergeCell ref="H260:I260"/>
    <mergeCell ref="B261:F261"/>
    <mergeCell ref="H261:I261"/>
    <mergeCell ref="H263:I263"/>
    <mergeCell ref="B257:F257"/>
    <mergeCell ref="H257:I257"/>
    <mergeCell ref="B269:F269"/>
    <mergeCell ref="K374:L374"/>
    <mergeCell ref="K375:L375"/>
    <mergeCell ref="K376:L376"/>
    <mergeCell ref="B250:F250"/>
    <mergeCell ref="H250:I250"/>
    <mergeCell ref="H266:I266"/>
    <mergeCell ref="H236:I236"/>
    <mergeCell ref="K368:L368"/>
    <mergeCell ref="K369:L369"/>
    <mergeCell ref="M369:N369"/>
    <mergeCell ref="M370:N370"/>
    <mergeCell ref="M371:N371"/>
    <mergeCell ref="M372:N372"/>
    <mergeCell ref="M373:N373"/>
    <mergeCell ref="C372:G372"/>
    <mergeCell ref="C373:G373"/>
    <mergeCell ref="B267:F267"/>
    <mergeCell ref="H267:I267"/>
    <mergeCell ref="B268:F268"/>
    <mergeCell ref="H268:I268"/>
    <mergeCell ref="B258:F258"/>
    <mergeCell ref="H228:J228"/>
    <mergeCell ref="L228:N228"/>
    <mergeCell ref="B231:F231"/>
    <mergeCell ref="H271:I271"/>
    <mergeCell ref="H273:I273"/>
    <mergeCell ref="B275:C275"/>
    <mergeCell ref="B276:F276"/>
    <mergeCell ref="H276:I276"/>
    <mergeCell ref="K367:L367"/>
    <mergeCell ref="B248:F248"/>
    <mergeCell ref="B287:G287"/>
    <mergeCell ref="H248:I248"/>
    <mergeCell ref="B249:F249"/>
    <mergeCell ref="H258:I258"/>
    <mergeCell ref="B259:F259"/>
    <mergeCell ref="H259:I259"/>
    <mergeCell ref="H251:I251"/>
    <mergeCell ref="H253:I253"/>
    <mergeCell ref="B256:F256"/>
    <mergeCell ref="B332:F332"/>
    <mergeCell ref="C204:F205"/>
    <mergeCell ref="C196:G196"/>
    <mergeCell ref="H196:I196"/>
    <mergeCell ref="J196:K196"/>
    <mergeCell ref="L196:N196"/>
    <mergeCell ref="H201:I201"/>
    <mergeCell ref="J201:K201"/>
    <mergeCell ref="B218:F218"/>
    <mergeCell ref="B198:N198"/>
    <mergeCell ref="C199:G199"/>
    <mergeCell ref="H199:I199"/>
    <mergeCell ref="J199:K199"/>
    <mergeCell ref="L199:N199"/>
    <mergeCell ref="C72:G72"/>
    <mergeCell ref="C73:G73"/>
    <mergeCell ref="C74:G74"/>
    <mergeCell ref="C75:G75"/>
    <mergeCell ref="C76:G76"/>
    <mergeCell ref="C77:G77"/>
    <mergeCell ref="C78:G78"/>
    <mergeCell ref="C80:G80"/>
    <mergeCell ref="H81:I81"/>
    <mergeCell ref="C81:G81"/>
    <mergeCell ref="H83:I83"/>
    <mergeCell ref="H82:I82"/>
    <mergeCell ref="H111:I111"/>
    <mergeCell ref="C79:G79"/>
    <mergeCell ref="H79:I79"/>
    <mergeCell ref="H89:I89"/>
    <mergeCell ref="H88:I88"/>
    <mergeCell ref="C94:G94"/>
    <mergeCell ref="H94:I94"/>
    <mergeCell ref="G64:J64"/>
    <mergeCell ref="C88:G88"/>
    <mergeCell ref="C89:G89"/>
    <mergeCell ref="J5:M5"/>
    <mergeCell ref="C9:E13"/>
    <mergeCell ref="J13:M14"/>
    <mergeCell ref="F17:J18"/>
    <mergeCell ref="C20:M23"/>
    <mergeCell ref="F41:G41"/>
    <mergeCell ref="F26:J27"/>
    <mergeCell ref="F45:J46"/>
    <mergeCell ref="C49:F50"/>
    <mergeCell ref="K30:K31"/>
    <mergeCell ref="F32:G32"/>
    <mergeCell ref="F33:G33"/>
    <mergeCell ref="F34:G34"/>
    <mergeCell ref="F35:G35"/>
    <mergeCell ref="F40:G40"/>
    <mergeCell ref="F30:G31"/>
    <mergeCell ref="J30:J31"/>
    <mergeCell ref="H30:H31"/>
    <mergeCell ref="I30:I31"/>
    <mergeCell ref="F36:G36"/>
    <mergeCell ref="F37:G37"/>
    <mergeCell ref="F38:G38"/>
    <mergeCell ref="F39:G39"/>
    <mergeCell ref="L53:N54"/>
    <mergeCell ref="L55:N55"/>
    <mergeCell ref="G62:J62"/>
    <mergeCell ref="G63:J63"/>
    <mergeCell ref="G53:J54"/>
    <mergeCell ref="G55:J55"/>
    <mergeCell ref="G56:J56"/>
    <mergeCell ref="G57:J57"/>
    <mergeCell ref="G58:J58"/>
    <mergeCell ref="L64:N64"/>
    <mergeCell ref="H278:I278"/>
    <mergeCell ref="L182:N183"/>
    <mergeCell ref="C185:G185"/>
    <mergeCell ref="J185:K185"/>
    <mergeCell ref="L185:N188"/>
    <mergeCell ref="G65:J65"/>
    <mergeCell ref="C58:F58"/>
    <mergeCell ref="C59:F59"/>
    <mergeCell ref="C60:F60"/>
    <mergeCell ref="L190:N190"/>
    <mergeCell ref="C61:F61"/>
    <mergeCell ref="L58:N58"/>
    <mergeCell ref="L59:N59"/>
    <mergeCell ref="L60:N60"/>
    <mergeCell ref="L61:N61"/>
    <mergeCell ref="L63:N63"/>
    <mergeCell ref="L65:N65"/>
    <mergeCell ref="C62:F62"/>
    <mergeCell ref="H110:I110"/>
    <mergeCell ref="C111:G111"/>
    <mergeCell ref="H75:I75"/>
    <mergeCell ref="H73:I73"/>
    <mergeCell ref="H74:I74"/>
    <mergeCell ref="H90:I90"/>
    <mergeCell ref="B71:F71"/>
    <mergeCell ref="B92:C92"/>
    <mergeCell ref="B93:F93"/>
    <mergeCell ref="B52:C52"/>
    <mergeCell ref="B181:C181"/>
    <mergeCell ref="B207:C207"/>
    <mergeCell ref="B217:C217"/>
    <mergeCell ref="B235:C235"/>
    <mergeCell ref="B245:C245"/>
    <mergeCell ref="B255:C255"/>
    <mergeCell ref="B265:C265"/>
    <mergeCell ref="C67:F68"/>
    <mergeCell ref="C65:F65"/>
    <mergeCell ref="B53:B54"/>
    <mergeCell ref="B195:N195"/>
    <mergeCell ref="C186:G186"/>
    <mergeCell ref="C187:G187"/>
    <mergeCell ref="C188:G188"/>
    <mergeCell ref="C190:G190"/>
    <mergeCell ref="J182:K183"/>
    <mergeCell ref="H182:I183"/>
    <mergeCell ref="L57:N57"/>
    <mergeCell ref="C84:G84"/>
    <mergeCell ref="C85:G85"/>
    <mergeCell ref="C86:G86"/>
    <mergeCell ref="C103:G103"/>
    <mergeCell ref="L56:N56"/>
    <mergeCell ref="K53:K54"/>
    <mergeCell ref="L62:N62"/>
    <mergeCell ref="G59:J59"/>
    <mergeCell ref="G60:J60"/>
    <mergeCell ref="G61:J61"/>
    <mergeCell ref="M407:N407"/>
    <mergeCell ref="M417:N417"/>
    <mergeCell ref="M418:N418"/>
    <mergeCell ref="B290:F290"/>
    <mergeCell ref="B298:F298"/>
    <mergeCell ref="B294:F294"/>
    <mergeCell ref="B288:F288"/>
    <mergeCell ref="B296:F296"/>
    <mergeCell ref="B295:F295"/>
    <mergeCell ref="B324:F324"/>
    <mergeCell ref="B325:F325"/>
    <mergeCell ref="B326:F326"/>
    <mergeCell ref="C63:F63"/>
    <mergeCell ref="H87:I87"/>
    <mergeCell ref="H86:I86"/>
    <mergeCell ref="H85:I85"/>
    <mergeCell ref="H84:I84"/>
    <mergeCell ref="C82:G82"/>
    <mergeCell ref="C83:G83"/>
    <mergeCell ref="B70:C70"/>
    <mergeCell ref="B277:F277"/>
    <mergeCell ref="C133:G133"/>
    <mergeCell ref="H133:I133"/>
    <mergeCell ref="H134:I134"/>
    <mergeCell ref="B136:C136"/>
    <mergeCell ref="B137:F137"/>
    <mergeCell ref="C138:G138"/>
    <mergeCell ref="H138:I138"/>
    <mergeCell ref="C127:G127"/>
    <mergeCell ref="H127:I127"/>
    <mergeCell ref="C128:G128"/>
    <mergeCell ref="H128:I128"/>
    <mergeCell ref="M431:N431"/>
    <mergeCell ref="C401:G401"/>
    <mergeCell ref="C416:G416"/>
    <mergeCell ref="M384:N384"/>
    <mergeCell ref="M434:N434"/>
    <mergeCell ref="C374:G374"/>
    <mergeCell ref="B293:F293"/>
    <mergeCell ref="M435:N435"/>
    <mergeCell ref="M438:N438"/>
    <mergeCell ref="C370:G370"/>
    <mergeCell ref="B291:F291"/>
    <mergeCell ref="B292:F292"/>
    <mergeCell ref="K428:L428"/>
    <mergeCell ref="K429:L429"/>
    <mergeCell ref="B361:F361"/>
    <mergeCell ref="B362:F362"/>
    <mergeCell ref="C424:G424"/>
    <mergeCell ref="B381:C381"/>
    <mergeCell ref="B329:F329"/>
    <mergeCell ref="B330:F330"/>
    <mergeCell ref="B331:F331"/>
    <mergeCell ref="C422:G422"/>
    <mergeCell ref="C436:G436"/>
    <mergeCell ref="B355:F355"/>
    <mergeCell ref="C369:G369"/>
    <mergeCell ref="C371:G371"/>
    <mergeCell ref="C392:G392"/>
    <mergeCell ref="C406:G406"/>
    <mergeCell ref="C407:G407"/>
    <mergeCell ref="C421:G421"/>
    <mergeCell ref="K422:L422"/>
    <mergeCell ref="M406:N406"/>
    <mergeCell ref="C420:G420"/>
    <mergeCell ref="B469:G469"/>
    <mergeCell ref="B476:C476"/>
    <mergeCell ref="M399:N399"/>
    <mergeCell ref="M387:N387"/>
    <mergeCell ref="C388:G388"/>
    <mergeCell ref="M388:N388"/>
    <mergeCell ref="C389:G389"/>
    <mergeCell ref="M389:N389"/>
    <mergeCell ref="C390:G390"/>
    <mergeCell ref="C400:G400"/>
    <mergeCell ref="C429:G429"/>
    <mergeCell ref="C414:G414"/>
    <mergeCell ref="C432:G432"/>
    <mergeCell ref="C431:G431"/>
    <mergeCell ref="C430:G430"/>
    <mergeCell ref="C418:G418"/>
    <mergeCell ref="K416:L416"/>
    <mergeCell ref="C391:G391"/>
    <mergeCell ref="K387:L387"/>
    <mergeCell ref="M422:N422"/>
    <mergeCell ref="M413:N413"/>
    <mergeCell ref="M428:N428"/>
    <mergeCell ref="M424:N424"/>
    <mergeCell ref="K431:L431"/>
    <mergeCell ref="K407:L407"/>
    <mergeCell ref="K408:L408"/>
    <mergeCell ref="K409:L409"/>
    <mergeCell ref="M419:N419"/>
    <mergeCell ref="M420:N420"/>
    <mergeCell ref="M416:N416"/>
    <mergeCell ref="M403:N403"/>
    <mergeCell ref="C399:G399"/>
    <mergeCell ref="C428:G428"/>
    <mergeCell ref="C434:G434"/>
    <mergeCell ref="H496:I496"/>
    <mergeCell ref="B442:C442"/>
    <mergeCell ref="C419:G419"/>
    <mergeCell ref="B484:C484"/>
    <mergeCell ref="B485:G485"/>
    <mergeCell ref="C486:G486"/>
    <mergeCell ref="B443:G443"/>
    <mergeCell ref="C378:G378"/>
    <mergeCell ref="C377:G377"/>
    <mergeCell ref="C415:G415"/>
    <mergeCell ref="C383:G383"/>
    <mergeCell ref="C384:G384"/>
    <mergeCell ref="C394:G394"/>
    <mergeCell ref="K389:L389"/>
    <mergeCell ref="K390:L390"/>
    <mergeCell ref="K391:L391"/>
    <mergeCell ref="K402:L402"/>
    <mergeCell ref="C433:G433"/>
    <mergeCell ref="C439:G439"/>
    <mergeCell ref="K384:L384"/>
    <mergeCell ref="K385:L385"/>
    <mergeCell ref="K378:L378"/>
    <mergeCell ref="K437:L437"/>
    <mergeCell ref="K438:L438"/>
    <mergeCell ref="K439:L439"/>
    <mergeCell ref="K433:L433"/>
    <mergeCell ref="K434:L434"/>
    <mergeCell ref="K435:L435"/>
    <mergeCell ref="K436:L436"/>
    <mergeCell ref="C546:G546"/>
    <mergeCell ref="C547:G547"/>
    <mergeCell ref="C496:G496"/>
    <mergeCell ref="C497:G497"/>
    <mergeCell ref="B494:G494"/>
    <mergeCell ref="C495:G495"/>
    <mergeCell ref="C514:G514"/>
    <mergeCell ref="C417:G417"/>
    <mergeCell ref="C379:G379"/>
    <mergeCell ref="M439:N439"/>
    <mergeCell ref="K432:L432"/>
    <mergeCell ref="B367:G367"/>
    <mergeCell ref="C423:G423"/>
    <mergeCell ref="C445:F445"/>
    <mergeCell ref="B359:F359"/>
    <mergeCell ref="B360:F360"/>
    <mergeCell ref="C375:G375"/>
    <mergeCell ref="C447:F447"/>
    <mergeCell ref="C413:G413"/>
    <mergeCell ref="B382:G382"/>
    <mergeCell ref="C402:G402"/>
    <mergeCell ref="C409:G409"/>
    <mergeCell ref="C385:G385"/>
    <mergeCell ref="K424:L424"/>
    <mergeCell ref="C435:G435"/>
    <mergeCell ref="C438:G438"/>
    <mergeCell ref="B426:C426"/>
    <mergeCell ref="B427:G427"/>
    <mergeCell ref="M390:N390"/>
    <mergeCell ref="C393:G393"/>
    <mergeCell ref="M393:N393"/>
    <mergeCell ref="M398:N398"/>
    <mergeCell ref="B314:F314"/>
    <mergeCell ref="B315:F315"/>
    <mergeCell ref="B316:F316"/>
    <mergeCell ref="B317:F317"/>
    <mergeCell ref="B320:C320"/>
    <mergeCell ref="B321:G321"/>
    <mergeCell ref="C635:G635"/>
    <mergeCell ref="B366:C366"/>
    <mergeCell ref="B353:F353"/>
    <mergeCell ref="C634:G634"/>
    <mergeCell ref="C633:G633"/>
    <mergeCell ref="C632:G632"/>
    <mergeCell ref="C631:G631"/>
    <mergeCell ref="C630:G630"/>
    <mergeCell ref="C629:G629"/>
    <mergeCell ref="B460:C460"/>
    <mergeCell ref="B461:G461"/>
    <mergeCell ref="C462:G462"/>
    <mergeCell ref="C463:G463"/>
    <mergeCell ref="C464:G464"/>
    <mergeCell ref="C488:G488"/>
    <mergeCell ref="C465:G465"/>
    <mergeCell ref="B468:C468"/>
    <mergeCell ref="B513:G513"/>
    <mergeCell ref="C529:G529"/>
    <mergeCell ref="C535:G535"/>
    <mergeCell ref="C544:G544"/>
    <mergeCell ref="C550:G550"/>
    <mergeCell ref="C545:G545"/>
    <mergeCell ref="C552:G552"/>
    <mergeCell ref="C551:G551"/>
    <mergeCell ref="C561:G561"/>
    <mergeCell ref="C117:G117"/>
    <mergeCell ref="H117:I117"/>
    <mergeCell ref="C87:G87"/>
    <mergeCell ref="C53:F54"/>
    <mergeCell ref="C55:F55"/>
    <mergeCell ref="C56:F56"/>
    <mergeCell ref="C57:F57"/>
    <mergeCell ref="C64:F64"/>
    <mergeCell ref="B327:F327"/>
    <mergeCell ref="C644:G644"/>
    <mergeCell ref="C643:G643"/>
    <mergeCell ref="C642:G642"/>
    <mergeCell ref="C641:G641"/>
    <mergeCell ref="C640:G640"/>
    <mergeCell ref="C639:G639"/>
    <mergeCell ref="C638:G638"/>
    <mergeCell ref="C637:G637"/>
    <mergeCell ref="C636:G636"/>
    <mergeCell ref="B477:G477"/>
    <mergeCell ref="C478:G478"/>
    <mergeCell ref="C479:G479"/>
    <mergeCell ref="C480:G480"/>
    <mergeCell ref="C481:G481"/>
    <mergeCell ref="B305:C305"/>
    <mergeCell ref="B306:G306"/>
    <mergeCell ref="B307:F307"/>
    <mergeCell ref="B308:F308"/>
    <mergeCell ref="B309:F309"/>
    <mergeCell ref="B310:F310"/>
    <mergeCell ref="B311:F311"/>
    <mergeCell ref="B312:F312"/>
    <mergeCell ref="B313:F313"/>
    <mergeCell ref="I514:J514"/>
    <mergeCell ref="H506:I506"/>
    <mergeCell ref="J506:K506"/>
    <mergeCell ref="J505:K505"/>
    <mergeCell ref="C454:G454"/>
    <mergeCell ref="C448:F448"/>
    <mergeCell ref="C449:F449"/>
    <mergeCell ref="C446:F446"/>
    <mergeCell ref="B452:C452"/>
    <mergeCell ref="P32:Q32"/>
    <mergeCell ref="P33:Q33"/>
    <mergeCell ref="P35:Q35"/>
    <mergeCell ref="P34:Q34"/>
    <mergeCell ref="P36:Q36"/>
    <mergeCell ref="P37:Q37"/>
    <mergeCell ref="P38:Q38"/>
    <mergeCell ref="P39:Q39"/>
    <mergeCell ref="P41:Q41"/>
    <mergeCell ref="B182:B183"/>
    <mergeCell ref="C182:G183"/>
    <mergeCell ref="C100:G100"/>
    <mergeCell ref="B346:F346"/>
    <mergeCell ref="B347:F347"/>
    <mergeCell ref="B350:C350"/>
    <mergeCell ref="B351:G351"/>
    <mergeCell ref="B352:F352"/>
    <mergeCell ref="B297:F297"/>
    <mergeCell ref="C215:G215"/>
    <mergeCell ref="B228:F228"/>
    <mergeCell ref="B322:F322"/>
    <mergeCell ref="B323:F323"/>
    <mergeCell ref="H103:I103"/>
    <mergeCell ref="C444:F444"/>
    <mergeCell ref="C470:G470"/>
    <mergeCell ref="C471:G471"/>
    <mergeCell ref="C503:G503"/>
    <mergeCell ref="C504:G504"/>
    <mergeCell ref="H499:I499"/>
    <mergeCell ref="H500:I500"/>
    <mergeCell ref="H501:I501"/>
    <mergeCell ref="H502:I502"/>
    <mergeCell ref="H503:I503"/>
    <mergeCell ref="H504:I504"/>
    <mergeCell ref="C487:G487"/>
    <mergeCell ref="C489:G489"/>
    <mergeCell ref="H495:I495"/>
    <mergeCell ref="H497:I497"/>
    <mergeCell ref="J496:K496"/>
    <mergeCell ref="J497:K497"/>
    <mergeCell ref="J495:K495"/>
    <mergeCell ref="B453:G453"/>
    <mergeCell ref="K547:L547"/>
    <mergeCell ref="C548:G548"/>
    <mergeCell ref="I548:J548"/>
    <mergeCell ref="K548:L548"/>
    <mergeCell ref="C549:G549"/>
    <mergeCell ref="I549:J549"/>
    <mergeCell ref="K549:L549"/>
    <mergeCell ref="I550:J550"/>
    <mergeCell ref="K550:L550"/>
    <mergeCell ref="J498:K498"/>
    <mergeCell ref="C502:G502"/>
    <mergeCell ref="K518:L518"/>
    <mergeCell ref="K519:L519"/>
    <mergeCell ref="K520:L520"/>
    <mergeCell ref="K521:L521"/>
    <mergeCell ref="K524:L524"/>
    <mergeCell ref="I518:J518"/>
    <mergeCell ref="I519:J519"/>
    <mergeCell ref="I520:J520"/>
    <mergeCell ref="I521:J521"/>
    <mergeCell ref="I524:J524"/>
    <mergeCell ref="H498:I498"/>
    <mergeCell ref="H505:I505"/>
    <mergeCell ref="C505:G505"/>
    <mergeCell ref="I516:J516"/>
    <mergeCell ref="I517:J517"/>
    <mergeCell ref="C537:G537"/>
    <mergeCell ref="I537:J537"/>
    <mergeCell ref="K537:L537"/>
    <mergeCell ref="C538:G538"/>
    <mergeCell ref="I536:J536"/>
    <mergeCell ref="K536:L536"/>
    <mergeCell ref="I551:J551"/>
    <mergeCell ref="K551:L551"/>
    <mergeCell ref="I552:J552"/>
    <mergeCell ref="K552:L552"/>
    <mergeCell ref="C553:G553"/>
    <mergeCell ref="I553:J553"/>
    <mergeCell ref="K553:L553"/>
    <mergeCell ref="C554:G554"/>
    <mergeCell ref="I554:J554"/>
    <mergeCell ref="K554:L554"/>
    <mergeCell ref="K555:L555"/>
    <mergeCell ref="B557:C557"/>
    <mergeCell ref="B558:G558"/>
    <mergeCell ref="I559:J559"/>
    <mergeCell ref="K559:L559"/>
    <mergeCell ref="C559:G559"/>
    <mergeCell ref="C560:G560"/>
    <mergeCell ref="I560:J560"/>
    <mergeCell ref="K560:L560"/>
    <mergeCell ref="I561:J561"/>
    <mergeCell ref="K561:L561"/>
    <mergeCell ref="C562:G562"/>
    <mergeCell ref="I562:J562"/>
    <mergeCell ref="K562:L562"/>
    <mergeCell ref="C563:G563"/>
    <mergeCell ref="I563:J563"/>
    <mergeCell ref="K563:L563"/>
    <mergeCell ref="C564:G564"/>
    <mergeCell ref="I564:J564"/>
    <mergeCell ref="K564:L564"/>
    <mergeCell ref="I565:J565"/>
    <mergeCell ref="K565:L565"/>
    <mergeCell ref="C566:G566"/>
    <mergeCell ref="I566:J566"/>
    <mergeCell ref="K566:L566"/>
    <mergeCell ref="C567:G567"/>
    <mergeCell ref="I567:J567"/>
    <mergeCell ref="K567:L567"/>
    <mergeCell ref="I568:J568"/>
    <mergeCell ref="K568:L568"/>
    <mergeCell ref="C569:G569"/>
    <mergeCell ref="I569:J569"/>
    <mergeCell ref="K569:L569"/>
    <mergeCell ref="K570:L570"/>
    <mergeCell ref="B572:C572"/>
    <mergeCell ref="B573:G573"/>
    <mergeCell ref="I574:J574"/>
    <mergeCell ref="K574:L574"/>
    <mergeCell ref="C575:G575"/>
    <mergeCell ref="I575:J575"/>
    <mergeCell ref="K575:L575"/>
    <mergeCell ref="C576:G576"/>
    <mergeCell ref="I576:J576"/>
    <mergeCell ref="K576:L576"/>
    <mergeCell ref="C577:G577"/>
    <mergeCell ref="I577:J577"/>
    <mergeCell ref="K577:L577"/>
    <mergeCell ref="C568:G568"/>
    <mergeCell ref="K585:L585"/>
    <mergeCell ref="I578:J578"/>
    <mergeCell ref="K578:L578"/>
    <mergeCell ref="C579:G579"/>
    <mergeCell ref="I579:J579"/>
    <mergeCell ref="K579:L579"/>
    <mergeCell ref="I580:J580"/>
    <mergeCell ref="K580:L580"/>
    <mergeCell ref="C581:G581"/>
    <mergeCell ref="I581:J581"/>
    <mergeCell ref="K581:L581"/>
    <mergeCell ref="C582:G582"/>
    <mergeCell ref="I582:J582"/>
    <mergeCell ref="K582:L582"/>
    <mergeCell ref="C583:G583"/>
    <mergeCell ref="I583:J583"/>
    <mergeCell ref="K583:L583"/>
    <mergeCell ref="C584:G584"/>
    <mergeCell ref="I584:J584"/>
    <mergeCell ref="K584:L584"/>
    <mergeCell ref="C578:G578"/>
  </mergeCells>
  <conditionalFormatting sqref="I41">
    <cfRule type="colorScale" priority="2">
      <colorScale>
        <cfvo type="formula" val="$I$41&gt;35%*$H$41"/>
        <cfvo type="formula" val="$I$41&gt;100%*$H$41"/>
        <color rgb="FFFF0000"/>
        <color rgb="FFFF0000"/>
      </colorScale>
    </cfRule>
  </conditionalFormatting>
  <conditionalFormatting sqref="P32:Q40">
    <cfRule type="expression" dxfId="0" priority="1">
      <formula>"jeżeli($P$32&gt;$H$32)"</formula>
    </cfRule>
  </conditionalFormatting>
  <dataValidations xWindow="376" yWindow="478" count="38">
    <dataValidation allowBlank="1" showInputMessage="1" showErrorMessage="1" prompt="Proszę o wskazanie rodzaju wydatku np. urządzenie wielofunkcyjne, zestaw komputerowy z oprogramowaniem, laptop itp." sqref="C53:F54"/>
    <dataValidation allowBlank="1" showInputMessage="1" showErrorMessage="1" prompt="Proszę o przedstawienie zasadności poniesienia wydatku, a także jego niezbędności do realizacji zadań wynikających z umowy. Ponadto, proszę wskazać, którego Punktu dotyczy wydatek. Np. zakup zestawu komputerowego dla nowozatrudnionego pracownika w LPI..." sqref="G53:J54"/>
    <dataValidation allowBlank="1" showInputMessage="1" showErrorMessage="1" prompt="Proszę o podanie liczby." sqref="K53:K54"/>
    <dataValidation allowBlank="1" showInputMessage="1" showErrorMessage="1" prompt="Proszę o podanie całkowitego kosztu zakupu." sqref="L53:N54"/>
    <dataValidation allowBlank="1" showInputMessage="1" showErrorMessage="1" prompt="Proszę o uzupełnienie paragrafu, ustępu, punktu umowy, nr umowy na prowadzenie PIFE, rok którego dotyczy dotacja oraz kwotę wnioskowaną (wyrażona liczbą i słownie)." sqref="C20:M23"/>
    <dataValidation allowBlank="1" showInputMessage="1" showErrorMessage="1" prompt="Proszę o uzupełnienie nazwy województwa." sqref="C9:E13"/>
    <dataValidation allowBlank="1" showInputMessage="1" showErrorMessage="1" prompt="Proszę o uzupełnienie daty i miejscowości." sqref="J5:M5"/>
    <dataValidation allowBlank="1" showInputMessage="1" showErrorMessage="1" prompt="Proszę o wpisanie roku, którego dotyczy dotacja." sqref="F17:J18 H30:H31"/>
    <dataValidation allowBlank="1" showInputMessage="1" showErrorMessage="1" prompt="Proszę o podzielenie kwoty rocznej przypisanej poszczególnym kategoriom wydatków na transze._x000a_" sqref="J30:K31"/>
    <dataValidation allowBlank="1" showInputMessage="1" showErrorMessage="1" prompt="Proszę o podanie kosztu całkowitego interwencji." sqref="H72:I72 H94:I94 H116:I116 H138:I138 H160:I160"/>
    <dataValidation allowBlank="1" showInputMessage="1" showErrorMessage="1" prompt="Proszę o wskazanie właściwego typu (np. wynajem długoterminowy, leasing, usługa transportowa)." sqref="C78:G78 C100:G100 C122:G122 C144:G144 C166:G166"/>
    <dataValidation type="whole" operator="lessThan" allowBlank="1" showInputMessage="1" showErrorMessage="1" prompt="Komórka zawiera formułę zliczającą wszystkie podpunkty." sqref="H79:I79 H101:I101 H123:I123 H145:I145 H167:I167">
      <formula1>H90</formula1>
    </dataValidation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209">
      <formula1>H208</formula1>
    </dataValidation>
    <dataValidation allowBlank="1" showInputMessage="1" showErrorMessage="1" prompt="deklarowana liczba PA dla poszczególnych LPI nie może być mniejsza niż minimalna liczba określona w załączniku nr 8 do Umow." sqref="H211:H214"/>
    <dataValidation allowBlank="1" showInputMessage="1" showErrorMessage="1" prompt="wartości wypełniane automatycznie danymi z tabel 3.3" sqref="G219:G225"/>
    <dataValidation allowBlank="1" showInputMessage="1" showErrorMessage="1" prompt="tabela wypełniana automatycznie wykorzystując dane z tabel od 3.3 do 3.7" sqref="B217:C217 B207:C207"/>
    <dataValidation allowBlank="1" showInputMessage="1" showErrorMessage="1" prompt="&quot;inne&quot; działania niż w pozycjach od 1 do 3 nie są objęte punktami aktywności." sqref="C457:G457 C465:G465 C473:G473 C481:G481 C489:G489"/>
    <dataValidation allowBlank="1" showInputMessage="1" showErrorMessage="1" prompt="Harmonogram finansowy województwo wypełnia w zakresie podziału kategorii na 3 transze. Wydatki łącznie na kategorie są zliczane automatycznie z tabel w dalszej części Wniosku." sqref="F26:J27"/>
    <dataValidation allowBlank="1" showInputMessage="1" showErrorMessage="1" prompt="Proszę o podzielenie kwoty rocznej przypisanej poszczególnym kategoriom wydatków na transze._x000a__x000a_I transza nie może być większa niż 35% dotacji na dany rok." sqref="I30:I31"/>
    <dataValidation allowBlank="1" showInputMessage="1" showErrorMessage="1" prompt="_x000a_I transza nie może być większa niż 35% dotacji na dany rok." sqref="I41"/>
    <dataValidation allowBlank="1" showInputMessage="1" showErrorMessage="1" prompt="Tabela wypełniana przez województwo." sqref="B622:C622 B181:C181 B286:C286 B493:C493 B592:C592 B604:C604 B70:C70 B92:C92 B114:C114 B136:C136 B158:C158 B305:C305 B320:C320 B335:C335 B350:C350 B512:B513 C512 B527:B528 C527 B542:B543 C542 B557:B558 C557 B572:B573 C572"/>
    <dataValidation allowBlank="1" showInputMessage="1" showErrorMessage="1" prompt="W tabeli województwo wypełnia jedynie kolumnę &quot;liczba&quot;." sqref="B442:C442 B452:C452 B460:C460 B468:C468 B476:C476 B484:C484 B235:C235 B245:C245 B255:C255 B265:C265 B275:C275"/>
    <dataValidation allowBlank="1" showInputMessage="1" showErrorMessage="1" prompt="Tabela wypełniana przez województwo._x000a_Proszę zwrócić uwagę, aby w wypełnianym wierszu nie pozostawić wolnych kolumn." sqref="B366:C366 B381:C381 B396:C396 B411:C411 B426:C426"/>
    <dataValidation allowBlank="1" showInputMessage="1" showErrorMessage="1" prompt="W przypadku gdy LPI działają w strukturze UM tabela obejmuje wszystkie PIFE w województwie." sqref="B71:F71"/>
    <dataValidation allowBlank="1" showInputMessage="1" showErrorMessage="1" prompt="Jeżeli potrzebujesz dodatkowych wierszy skorzystaj z opcji &quot;odkryj&quot;." sqref="B59:B65 B82:B90 B104:B112 B126:B134 B148:B156 B170:B178 A373:B379 A293 A299:B299 A388:B394 A433:B439 A418:B424 A403:B409 A500:B506 A519:B525 A613:B619 A630:B646 A348:B348 A342 A318:B318 A333:B333 A327 A357 A363:B363 A534:B540 A549:B555 A564:B570 A579:B585 A311:A312"/>
    <dataValidation allowBlank="1" showInputMessage="1" showErrorMessage="1" prompt="Tabela pomocnicza wypełniana automatycznie." sqref="H227:J228"/>
    <dataValidation allowBlank="1" showInputMessage="1" showErrorMessage="1" prompt="te komórki wypełniają się automatycznie. Kwoty z poszczególnych kategorii należy podzielić na 3 transze. Poprawność podziału kategorii na transze sprawdzisz w kolumnie &quot;suma kontrolna&quot;, która znajduje się poza obszarem wydruku po prawej stronie." sqref="H32:H41"/>
    <dataValidation allowBlank="1" showInputMessage="1" showErrorMessage="1" prompt="Poprawność podziału kategorii na transze sprawdzisz w kolumnie &quot;suma kontrolna&quot;, która znajduje się poza obszarem wydruku po prawej stronie." sqref="I32:K40"/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B49:F52"/>
    <dataValidation allowBlank="1" showInputMessage="1" showErrorMessage="1" prompt="Uwaga! Jeżeli prace remontowo adaptacyjne będą finansowane ze środków inwestycyjnych należy je ująć w tabeli 1.1. tutaj zaś nie dublować kosztu. Decyzja odnoście sposobu wydatkowania zależy od waszych finansów." sqref="C77:I77"/>
    <dataValidation allowBlank="1" showInputMessage="1" showErrorMessage="1" prompt="wydatki związane z monitoringiem, wizytami koordynacyjnymi, czy kontrolą są ujmowane w tabeli 1.2 Koszty bieżące funkcjonowania. W tej tabeli możliwe są jedynie koszty związane ze Spotkaniami Sieci." sqref="L597:M598 L600:M600"/>
    <dataValidation allowBlank="1" showInputMessage="1" showErrorMessage="1" prompt="inne dopuszczalne koszty to np: tłumacz języka migowego, wynajem komputerów na szkolenie warsztatowe, itp." sqref="B292:F292 B311:F311 B326:F326 B341:F341 B356:F356"/>
    <dataValidation allowBlank="1" showInputMessage="1" showErrorMessage="1" prompt="komórki wypełniane automatycznie." sqref="G226:G229 K227:N228 G231:G232"/>
    <dataValidation allowBlank="1" showInputMessage="1" showErrorMessage="1" prompt="Jeżeli kwoty z kolumny &quot;suma kontrolna&quot; są takie same jak kwoty dotacji w kategoriach na dany rok oznacza to że transze są podzielone prawidłowo." sqref="P32:Q41 P29"/>
    <dataValidation allowBlank="1" showInputMessage="1" showErrorMessage="1" prompt="W opisie działania należy podać wskaźniki produktu np. liczbę ogłoszeń z nakładem gazety, liczbę spotów z liczbą i przyblizonym czasem emisji." sqref="C514:G519"/>
    <dataValidation allowBlank="1" showInputMessage="1" showErrorMessage="1" prompt="W opisie działania należy podać wskaźniki produktu np. liczbę ogłoszeń z nakładem gazety." sqref="C530:G534 C545:G549"/>
    <dataValidation allowBlank="1" showInputMessage="1" showErrorMessage="1" prompt="W opisie działania należy podać wskaźniki produktu np. liczbę ogłoszeń z nakładem gazety" sqref="C559:G564 C574:G579"/>
    <dataValidation allowBlank="1" showInputMessage="1" showErrorMessage="1" prompt="w województwach z LPI wybieranych w konkursach, wybierając z listy &quot;wszystkie&quot; koszt całkowity zostanie automatycznie przypisany do Działań koordynacyjnych GPI." sqref="H625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2" fitToHeight="0" orientation="landscape" r:id="rId1"/>
  <rowBreaks count="11" manualBreakCount="11">
    <brk id="44" max="14" man="1"/>
    <brk id="113" max="14" man="1"/>
    <brk id="202" max="14" man="1"/>
    <brk id="243" max="14" man="1"/>
    <brk id="283" max="14" man="1"/>
    <brk id="348" max="14" man="1"/>
    <brk id="409" max="14" man="1"/>
    <brk id="458" max="14" man="1"/>
    <brk id="506" max="14" man="1"/>
    <brk id="555" max="14" man="1"/>
    <brk id="601" max="1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376" yWindow="478" count="5">
        <x14:dataValidation type="list" allowBlank="1" showInputMessage="1" showErrorMessage="1">
          <x14:formula1>
            <xm:f>'do aut wyliczen'!$K$16:$K$17</xm:f>
          </x14:formula1>
          <xm:sqref>H515:H524 H530:H539 H545:H554 H560:H569 H575:H584</xm:sqref>
        </x14:dataValidation>
        <x14:dataValidation type="list" allowBlank="1" showInputMessage="1" showErrorMessage="1">
          <x14:formula1>
            <xm:f>'do aut wyliczen'!$K$3:$K$4</xm:f>
          </x14:formula1>
          <xm:sqref>J369:J378 J384:J393 J399:J408 J414:J423 J429:J438</xm:sqref>
        </x14:dataValidation>
        <x14:dataValidation type="list" allowBlank="1" showInputMessage="1" showErrorMessage="1">
          <x14:formula1>
            <xm:f>'do aut wyliczen'!$L$3:$L$5</xm:f>
          </x14:formula1>
          <xm:sqref>K369:K378 K384:K393 K399:K408 K414:K423 K429:K438</xm:sqref>
        </x14:dataValidation>
        <x14:dataValidation type="list" allowBlank="1" showInputMessage="1" showErrorMessage="1">
          <x14:formula1>
            <xm:f>'do aut wyliczen'!$M$16:$M$25</xm:f>
          </x14:formula1>
          <xm:sqref>I515:J524 I575:J584 I560:J569 I545:J554 I530:J539</xm:sqref>
        </x14:dataValidation>
        <x14:dataValidation type="list" allowBlank="1" showInputMessage="1" showErrorMessage="1" prompt="w województwach z LPI wybieranych w konkursach, wybierając z listy &quot;wszystkie&quot; koszt całkowity zostanie automatycznie przypisany do Działań koordynacyjnych GPI.">
          <x14:formula1>
            <xm:f>'do aut wyliczen'!$K$32:$K$37</xm:f>
          </x14:formula1>
          <xm:sqref>H626:H645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408"/>
  <sheetViews>
    <sheetView showGridLines="0" view="pageBreakPreview" zoomScale="85" zoomScaleNormal="85" zoomScaleSheetLayoutView="85" workbookViewId="0">
      <selection activeCell="J36" sqref="J36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252</v>
      </c>
    </row>
    <row r="4" spans="2:17" ht="15.75" thickBot="1" x14ac:dyDescent="0.3"/>
    <row r="5" spans="2:17" ht="15.75" thickBot="1" x14ac:dyDescent="0.3">
      <c r="M5" s="292"/>
      <c r="N5" s="293"/>
      <c r="O5" s="293"/>
      <c r="P5" s="212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294" t="s">
        <v>1</v>
      </c>
      <c r="D9" s="295"/>
      <c r="E9" s="296"/>
      <c r="F9" s="15"/>
      <c r="G9" s="14"/>
      <c r="H9" s="14"/>
      <c r="I9" s="14"/>
    </row>
    <row r="10" spans="2:17" x14ac:dyDescent="0.25">
      <c r="B10" s="14"/>
      <c r="C10" s="297"/>
      <c r="D10" s="298"/>
      <c r="E10" s="299"/>
      <c r="F10" s="15"/>
      <c r="G10" s="14"/>
      <c r="H10" s="14"/>
      <c r="I10" s="14"/>
    </row>
    <row r="11" spans="2:17" x14ac:dyDescent="0.25">
      <c r="B11" s="14"/>
      <c r="C11" s="297"/>
      <c r="D11" s="298"/>
      <c r="E11" s="299"/>
      <c r="F11" s="15"/>
      <c r="G11" s="14"/>
      <c r="H11" s="14"/>
      <c r="I11" s="14"/>
    </row>
    <row r="12" spans="2:17" ht="15.75" thickBot="1" x14ac:dyDescent="0.3">
      <c r="B12" s="14"/>
      <c r="C12" s="297"/>
      <c r="D12" s="298"/>
      <c r="E12" s="299"/>
      <c r="F12" s="15"/>
      <c r="G12" s="14"/>
      <c r="H12" s="14"/>
      <c r="I12" s="14"/>
    </row>
    <row r="13" spans="2:17" ht="15.75" thickBot="1" x14ac:dyDescent="0.3">
      <c r="B13" s="14"/>
      <c r="C13" s="300"/>
      <c r="D13" s="301"/>
      <c r="E13" s="302"/>
      <c r="F13" s="15"/>
      <c r="G13" s="14"/>
      <c r="H13" s="14"/>
      <c r="I13" s="14"/>
      <c r="M13" s="303" t="s">
        <v>2</v>
      </c>
      <c r="N13" s="304"/>
      <c r="O13" s="304"/>
      <c r="P13" s="305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06"/>
      <c r="N14" s="307"/>
      <c r="O14" s="307"/>
      <c r="P14" s="308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09" t="s">
        <v>210</v>
      </c>
      <c r="G17" s="458"/>
      <c r="H17" s="458"/>
      <c r="I17" s="458"/>
      <c r="J17" s="458"/>
      <c r="K17" s="458"/>
      <c r="L17" s="458"/>
      <c r="M17" s="459"/>
    </row>
    <row r="18" spans="2:18" ht="15.75" customHeight="1" x14ac:dyDescent="0.25">
      <c r="B18" s="14"/>
      <c r="C18" s="15"/>
      <c r="D18" s="15"/>
      <c r="E18" s="15"/>
      <c r="F18" s="460"/>
      <c r="G18" s="461"/>
      <c r="H18" s="461"/>
      <c r="I18" s="461"/>
      <c r="J18" s="461"/>
      <c r="K18" s="461"/>
      <c r="L18" s="461"/>
      <c r="M18" s="462"/>
    </row>
    <row r="19" spans="2:18" ht="15" customHeight="1" x14ac:dyDescent="0.25">
      <c r="B19" s="14"/>
      <c r="C19" s="15"/>
      <c r="D19" s="15"/>
      <c r="E19" s="15"/>
      <c r="F19" s="460"/>
      <c r="G19" s="461"/>
      <c r="H19" s="461"/>
      <c r="I19" s="461"/>
      <c r="J19" s="461"/>
      <c r="K19" s="461"/>
      <c r="L19" s="461"/>
      <c r="M19" s="462"/>
    </row>
    <row r="20" spans="2:18" ht="15" customHeight="1" x14ac:dyDescent="0.25">
      <c r="B20" s="14"/>
      <c r="C20" s="15"/>
      <c r="D20" s="15"/>
      <c r="E20" s="15"/>
      <c r="F20" s="460"/>
      <c r="G20" s="461"/>
      <c r="H20" s="461"/>
      <c r="I20" s="461"/>
      <c r="J20" s="461"/>
      <c r="K20" s="461"/>
      <c r="L20" s="461"/>
      <c r="M20" s="462"/>
      <c r="N20" s="15"/>
      <c r="O20" s="15"/>
      <c r="P20" s="15"/>
      <c r="Q20" s="14"/>
      <c r="R20" s="14"/>
    </row>
    <row r="21" spans="2:18" ht="15.75" thickBot="1" x14ac:dyDescent="0.3">
      <c r="B21" s="14"/>
      <c r="C21" s="15"/>
      <c r="D21" s="15"/>
      <c r="E21" s="15"/>
      <c r="F21" s="463"/>
      <c r="G21" s="464"/>
      <c r="H21" s="464"/>
      <c r="I21" s="464"/>
      <c r="J21" s="464"/>
      <c r="K21" s="464"/>
      <c r="L21" s="464"/>
      <c r="M21" s="465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262" t="s">
        <v>43</v>
      </c>
      <c r="D25" s="263"/>
      <c r="E25" s="263"/>
      <c r="F25" s="264"/>
    </row>
    <row r="26" spans="2:18" ht="15.75" thickBot="1" x14ac:dyDescent="0.3">
      <c r="C26" s="265"/>
      <c r="D26" s="266"/>
      <c r="E26" s="266"/>
      <c r="F26" s="267"/>
    </row>
    <row r="28" spans="2:18" ht="28.5" customHeight="1" x14ac:dyDescent="0.3">
      <c r="C28" s="476" t="s">
        <v>246</v>
      </c>
      <c r="D28" s="476"/>
      <c r="E28" s="476"/>
      <c r="F28" s="476"/>
      <c r="G28" s="476"/>
      <c r="H28" s="476"/>
      <c r="I28" s="476"/>
    </row>
    <row r="30" spans="2:18" ht="15.75" thickBot="1" x14ac:dyDescent="0.3"/>
    <row r="31" spans="2:18" x14ac:dyDescent="0.25">
      <c r="C31" s="262" t="s">
        <v>44</v>
      </c>
      <c r="D31" s="263"/>
      <c r="E31" s="263"/>
      <c r="F31" s="264"/>
    </row>
    <row r="32" spans="2:18" ht="15.75" thickBot="1" x14ac:dyDescent="0.3">
      <c r="C32" s="265"/>
      <c r="D32" s="266"/>
      <c r="E32" s="266"/>
      <c r="F32" s="267"/>
    </row>
    <row r="34" spans="2:13" ht="27.75" customHeight="1" x14ac:dyDescent="0.3">
      <c r="C34" s="477" t="s">
        <v>246</v>
      </c>
      <c r="D34" s="478"/>
      <c r="E34" s="478"/>
      <c r="F34" s="478"/>
      <c r="G34" s="478"/>
      <c r="H34" s="478"/>
      <c r="I34" s="479"/>
    </row>
    <row r="36" spans="2:13" ht="15.75" thickBot="1" x14ac:dyDescent="0.3"/>
    <row r="37" spans="2:13" x14ac:dyDescent="0.25">
      <c r="C37" s="262" t="s">
        <v>45</v>
      </c>
      <c r="D37" s="263"/>
      <c r="E37" s="263"/>
      <c r="F37" s="264"/>
    </row>
    <row r="38" spans="2:13" ht="15.75" thickBot="1" x14ac:dyDescent="0.3">
      <c r="C38" s="265"/>
      <c r="D38" s="266"/>
      <c r="E38" s="266"/>
      <c r="F38" s="267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185" t="s">
        <v>81</v>
      </c>
      <c r="C40" s="430"/>
      <c r="I40" s="447"/>
      <c r="J40" s="447"/>
      <c r="K40" s="447"/>
      <c r="L40" s="447"/>
      <c r="M40" s="14"/>
    </row>
    <row r="41" spans="2:13" ht="36" customHeight="1" thickBot="1" x14ac:dyDescent="0.35">
      <c r="B41" s="136"/>
      <c r="C41" s="136"/>
      <c r="D41" s="137"/>
      <c r="E41" s="137"/>
      <c r="F41" s="137"/>
      <c r="G41" s="138" t="s">
        <v>243</v>
      </c>
      <c r="H41" s="139" t="s">
        <v>245</v>
      </c>
      <c r="I41" s="468" t="s">
        <v>231</v>
      </c>
      <c r="J41" s="469"/>
      <c r="K41" s="470" t="s">
        <v>232</v>
      </c>
      <c r="L41" s="471"/>
    </row>
    <row r="42" spans="2:13" ht="24" thickBot="1" x14ac:dyDescent="0.4">
      <c r="B42" s="140" t="s">
        <v>125</v>
      </c>
      <c r="C42" s="410" t="s">
        <v>261</v>
      </c>
      <c r="D42" s="411"/>
      <c r="E42" s="411"/>
      <c r="F42" s="411"/>
      <c r="G42" s="117">
        <f>'Wniosek o dotację'!G209</f>
        <v>12070</v>
      </c>
      <c r="H42" s="164">
        <f>'Wniosek o dotację'!H209</f>
        <v>0</v>
      </c>
      <c r="I42" s="452">
        <f>M76+SUM(P122:Q131)+J198+K211</f>
        <v>0</v>
      </c>
      <c r="J42" s="453"/>
      <c r="K42" s="454">
        <f>I42/G42</f>
        <v>0</v>
      </c>
      <c r="L42" s="455"/>
    </row>
    <row r="43" spans="2:13" ht="12.75" customHeight="1" x14ac:dyDescent="0.35">
      <c r="B43" s="141"/>
      <c r="C43" s="53"/>
      <c r="D43" s="53"/>
      <c r="E43" s="53"/>
      <c r="F43" s="53"/>
      <c r="G43" s="165"/>
      <c r="H43" s="166"/>
      <c r="I43" s="466"/>
      <c r="J43" s="467"/>
      <c r="K43" s="472"/>
      <c r="L43" s="473"/>
    </row>
    <row r="44" spans="2:13" ht="23.25" x14ac:dyDescent="0.35">
      <c r="B44" s="140" t="s">
        <v>126</v>
      </c>
      <c r="C44" s="410" t="s">
        <v>262</v>
      </c>
      <c r="D44" s="411"/>
      <c r="E44" s="411"/>
      <c r="F44" s="411"/>
      <c r="G44" s="117">
        <f>'Wniosek o dotację'!G211</f>
        <v>3260</v>
      </c>
      <c r="H44" s="167">
        <f>'Wniosek o dotację'!H211</f>
        <v>0</v>
      </c>
      <c r="I44" s="452">
        <f>M86+SUM(P137:Q146)+J199+K219</f>
        <v>0</v>
      </c>
      <c r="J44" s="453"/>
      <c r="K44" s="454">
        <f>I44/G44</f>
        <v>0</v>
      </c>
      <c r="L44" s="455"/>
    </row>
    <row r="45" spans="2:13" ht="23.25" x14ac:dyDescent="0.35">
      <c r="B45" s="140" t="s">
        <v>127</v>
      </c>
      <c r="C45" s="410" t="s">
        <v>263</v>
      </c>
      <c r="D45" s="411"/>
      <c r="E45" s="411"/>
      <c r="F45" s="411"/>
      <c r="G45" s="117">
        <f>'Wniosek o dotację'!G212</f>
        <v>3260</v>
      </c>
      <c r="H45" s="167">
        <f>'Wniosek o dotację'!H212</f>
        <v>0</v>
      </c>
      <c r="I45" s="452">
        <f>M96+SUM(P152:Q161)+J200+K227</f>
        <v>0</v>
      </c>
      <c r="J45" s="453"/>
      <c r="K45" s="454">
        <f t="shared" ref="K45:K47" si="0">I45/G45</f>
        <v>0</v>
      </c>
      <c r="L45" s="455"/>
    </row>
    <row r="46" spans="2:13" ht="23.25" x14ac:dyDescent="0.35">
      <c r="B46" s="140" t="s">
        <v>128</v>
      </c>
      <c r="C46" s="410" t="s">
        <v>264</v>
      </c>
      <c r="D46" s="411"/>
      <c r="E46" s="411"/>
      <c r="F46" s="411"/>
      <c r="G46" s="117">
        <f>'Wniosek o dotację'!G213</f>
        <v>3260</v>
      </c>
      <c r="H46" s="167">
        <f>'Wniosek o dotację'!H213</f>
        <v>0</v>
      </c>
      <c r="I46" s="452">
        <f>M106+SUM(P167:Q176)+J201+K235</f>
        <v>0</v>
      </c>
      <c r="J46" s="453"/>
      <c r="K46" s="454">
        <f t="shared" si="0"/>
        <v>0</v>
      </c>
      <c r="L46" s="455"/>
    </row>
    <row r="47" spans="2:13" ht="24" thickBot="1" x14ac:dyDescent="0.4">
      <c r="B47" s="140" t="s">
        <v>129</v>
      </c>
      <c r="C47" s="410" t="s">
        <v>265</v>
      </c>
      <c r="D47" s="411"/>
      <c r="E47" s="411"/>
      <c r="F47" s="411"/>
      <c r="G47" s="117">
        <f>'Wniosek o dotację'!G214</f>
        <v>3260</v>
      </c>
      <c r="H47" s="167">
        <f>'Wniosek o dotację'!H214</f>
        <v>0</v>
      </c>
      <c r="I47" s="452">
        <f>M116+SUM(P182:Q191)+J202+K243</f>
        <v>0</v>
      </c>
      <c r="J47" s="453"/>
      <c r="K47" s="454">
        <f t="shared" si="0"/>
        <v>0</v>
      </c>
      <c r="L47" s="455"/>
    </row>
    <row r="48" spans="2:13" ht="21.75" thickBot="1" x14ac:dyDescent="0.4">
      <c r="B48" s="142" t="s">
        <v>78</v>
      </c>
      <c r="C48" s="480"/>
      <c r="D48" s="480"/>
      <c r="E48" s="480"/>
      <c r="F48" s="480"/>
      <c r="G48" s="143"/>
      <c r="H48" s="144"/>
      <c r="I48" s="448"/>
      <c r="J48" s="449"/>
      <c r="K48" s="450"/>
      <c r="L48" s="451"/>
    </row>
    <row r="50" spans="2:18" ht="18.75" x14ac:dyDescent="0.3">
      <c r="B50" s="259" t="s">
        <v>176</v>
      </c>
      <c r="C50" s="260"/>
    </row>
    <row r="51" spans="2:18" ht="66" customHeight="1" x14ac:dyDescent="0.25">
      <c r="B51" s="431" t="s">
        <v>266</v>
      </c>
      <c r="C51" s="431"/>
      <c r="D51" s="431"/>
      <c r="E51" s="431"/>
      <c r="F51" s="432"/>
      <c r="G51" s="145" t="s">
        <v>236</v>
      </c>
      <c r="H51" s="145" t="s">
        <v>237</v>
      </c>
      <c r="I51" s="145" t="s">
        <v>238</v>
      </c>
    </row>
    <row r="52" spans="2:18" ht="21" x14ac:dyDescent="0.35">
      <c r="B52" s="247" t="s">
        <v>46</v>
      </c>
      <c r="C52" s="247"/>
      <c r="D52" s="247"/>
      <c r="E52" s="247"/>
      <c r="F52" s="248"/>
      <c r="G52" s="119">
        <f>'Wniosek o dotację'!G219</f>
        <v>0</v>
      </c>
      <c r="H52" s="119">
        <f t="shared" ref="H52:H57" si="1">I70+I80+I90+I100+I110</f>
        <v>0</v>
      </c>
      <c r="I52" s="119">
        <f>K70+K80+K90+K100+K110</f>
        <v>0</v>
      </c>
    </row>
    <row r="53" spans="2:18" ht="21" x14ac:dyDescent="0.35">
      <c r="B53" s="247" t="s">
        <v>47</v>
      </c>
      <c r="C53" s="247"/>
      <c r="D53" s="247"/>
      <c r="E53" s="247"/>
      <c r="F53" s="248"/>
      <c r="G53" s="119">
        <f>'Wniosek o dotację'!G220</f>
        <v>0</v>
      </c>
      <c r="H53" s="119">
        <f t="shared" si="1"/>
        <v>0</v>
      </c>
      <c r="I53" s="119">
        <f>K71+K81+K91+K101+K111</f>
        <v>0</v>
      </c>
    </row>
    <row r="54" spans="2:18" ht="21" x14ac:dyDescent="0.35">
      <c r="B54" s="247" t="s">
        <v>253</v>
      </c>
      <c r="C54" s="247"/>
      <c r="D54" s="247"/>
      <c r="E54" s="247"/>
      <c r="F54" s="248"/>
      <c r="G54" s="119">
        <f>'Wniosek o dotację'!G221</f>
        <v>0</v>
      </c>
      <c r="H54" s="119">
        <f t="shared" si="1"/>
        <v>0</v>
      </c>
      <c r="I54" s="119">
        <f>K72+K82+K92+K102+K112</f>
        <v>0</v>
      </c>
    </row>
    <row r="55" spans="2:18" ht="21" x14ac:dyDescent="0.35">
      <c r="B55" s="362" t="s">
        <v>48</v>
      </c>
      <c r="C55" s="362"/>
      <c r="D55" s="362"/>
      <c r="E55" s="362"/>
      <c r="F55" s="363"/>
      <c r="G55" s="119">
        <f>'Wniosek o dotację'!G222</f>
        <v>0</v>
      </c>
      <c r="H55" s="119">
        <f t="shared" si="1"/>
        <v>0</v>
      </c>
      <c r="I55" s="119">
        <f>K73+K83+K93+K103+K113</f>
        <v>0</v>
      </c>
    </row>
    <row r="56" spans="2:18" ht="21" x14ac:dyDescent="0.35">
      <c r="B56" s="395" t="s">
        <v>49</v>
      </c>
      <c r="C56" s="395"/>
      <c r="D56" s="395"/>
      <c r="E56" s="395"/>
      <c r="F56" s="395"/>
      <c r="G56" s="119">
        <f>'Wniosek o dotację'!G223</f>
        <v>0</v>
      </c>
      <c r="H56" s="120">
        <f t="shared" si="1"/>
        <v>0</v>
      </c>
      <c r="I56" s="120">
        <f>K74+K84+K94+K104+K114</f>
        <v>0</v>
      </c>
      <c r="J56" s="14"/>
      <c r="K56" s="14"/>
    </row>
    <row r="57" spans="2:18" ht="21" x14ac:dyDescent="0.35">
      <c r="B57" s="193" t="s">
        <v>198</v>
      </c>
      <c r="C57" s="194"/>
      <c r="D57" s="194"/>
      <c r="E57" s="194"/>
      <c r="F57" s="195"/>
      <c r="G57" s="119">
        <f>'Wniosek o dotację'!G224</f>
        <v>0</v>
      </c>
      <c r="H57" s="119">
        <f t="shared" si="1"/>
        <v>0</v>
      </c>
      <c r="I57" s="119">
        <f>J75+J85+J95+J105+J115</f>
        <v>0</v>
      </c>
      <c r="J57" s="14"/>
      <c r="K57" s="14"/>
    </row>
    <row r="58" spans="2:18" ht="21.75" thickBot="1" x14ac:dyDescent="0.4">
      <c r="B58" s="56"/>
      <c r="C58" s="56"/>
      <c r="D58" s="56"/>
      <c r="E58" s="56"/>
      <c r="F58" s="57" t="s">
        <v>36</v>
      </c>
      <c r="G58" s="121">
        <f>SUM(G52:G57)</f>
        <v>0</v>
      </c>
      <c r="H58" s="121">
        <f t="shared" ref="H58:I58" si="2">SUM(H52:H57)</f>
        <v>0</v>
      </c>
      <c r="I58" s="121">
        <f t="shared" si="2"/>
        <v>0</v>
      </c>
      <c r="J58" s="14"/>
      <c r="K58" s="14"/>
      <c r="N58" s="146"/>
      <c r="O58" s="146"/>
      <c r="P58" s="146"/>
      <c r="Q58" s="146"/>
      <c r="R58" s="146"/>
    </row>
    <row r="59" spans="2:18" ht="26.25" customHeight="1" x14ac:dyDescent="0.35">
      <c r="B59" s="364" t="s">
        <v>93</v>
      </c>
      <c r="C59" s="364"/>
      <c r="D59" s="364"/>
      <c r="E59" s="364"/>
      <c r="F59" s="385"/>
      <c r="G59" s="122">
        <f ca="1">'Wniosek o dotację'!G226</f>
        <v>0</v>
      </c>
      <c r="H59" s="122">
        <f>(SUMIF(N122:N131,'do aut wyliczen'!L3,H122:H131))+(SUMIF(N137:N146,'do aut wyliczen'!L3,H137:H146))+(SUMIF(N152:N161,'do aut wyliczen'!L3,H152:H161))+(SUMIF(N167:N176,'do aut wyliczen'!L3,H167:H176))+(SUMIF(N182:N191,'do aut wyliczen'!L3,H182:H191))</f>
        <v>0</v>
      </c>
      <c r="I59" s="122">
        <f>(SUMIF(N122:N131,'do aut wyliczen'!L3,I122:I131))+(SUMIF(N137:N146,'do aut wyliczen'!L3,I137:I146))+(SUMIF(N152:N161,'do aut wyliczen'!L3,I152:I161))+(SUMIF(N167:N176,'do aut wyliczen'!L3,I167:I176))+(SUMIF(N182:N191,'do aut wyliczen'!L3,I182:I191))</f>
        <v>0</v>
      </c>
      <c r="J59" s="147"/>
      <c r="K59" s="148"/>
      <c r="L59" s="59" t="s">
        <v>143</v>
      </c>
      <c r="M59" s="59" t="s">
        <v>175</v>
      </c>
      <c r="N59" s="149"/>
      <c r="O59" s="146"/>
      <c r="P59" s="146"/>
      <c r="Q59" s="149"/>
      <c r="R59" s="146"/>
    </row>
    <row r="60" spans="2:18" ht="26.25" customHeight="1" x14ac:dyDescent="0.35">
      <c r="B60" s="193" t="s">
        <v>92</v>
      </c>
      <c r="C60" s="194"/>
      <c r="D60" s="194"/>
      <c r="E60" s="194"/>
      <c r="F60" s="195"/>
      <c r="G60" s="122">
        <f ca="1">'Wniosek o dotację'!G227</f>
        <v>0</v>
      </c>
      <c r="H60" s="119">
        <f>(SUMIF(N122:N131,'do aut wyliczen'!L4,H122:H131))+(SUMIF(N137:N146,'do aut wyliczen'!L4,H137:H146))+(SUMIF(N152:N161,'do aut wyliczen'!L4,H152:H161))+(SUMIF(N167:N176,'do aut wyliczen'!L4,H167:H176))+(SUMIF(N182:N191,'do aut wyliczen'!L4,H182:H191))</f>
        <v>0</v>
      </c>
      <c r="I60" s="119">
        <f>(SUMIF(N122:N131,'do aut wyliczen'!L4,I122:I131))+(SUMIF(N137:N146,'do aut wyliczen'!L4,I137:I146))+(SUMIF(N152:N161,'do aut wyliczen'!L4,I152:I161))+(SUMIF(N167:N176,'do aut wyliczen'!L4,I167:I176))+(SUMIF(N182:N191,'do aut wyliczen'!L4,I182:I191))</f>
        <v>0</v>
      </c>
      <c r="J60" s="456" t="s">
        <v>248</v>
      </c>
      <c r="K60" s="457"/>
      <c r="L60" s="124">
        <f>(SUMIFS(I122:I131,N122:N131,'do aut wyliczen'!L4,M122:M131,'do aut wyliczen'!K3)+SUMIFS(I122:I131,N122:N131,'do aut wyliczen'!L5,M122:M131,'do aut wyliczen'!K3))+(SUMIFS(I137:I146,N137:N146,'do aut wyliczen'!L4,M137:M146,'do aut wyliczen'!K3)+SUMIFS(I137:I146,N137:N146,'do aut wyliczen'!L5,M137:M146,'do aut wyliczen'!K3))+(SUMIFS(I152:I161,N152:N161,'do aut wyliczen'!L4,M152:M161,'do aut wyliczen'!K3)+SUMIFS(I152:I161,N152:N161,'do aut wyliczen'!L5,M152:M161,'do aut wyliczen'!K3))+(SUMIFS(I167:I176,N167:N176,'do aut wyliczen'!L4,M167:M176,'do aut wyliczen'!K3)+SUMIFS(I167:I176,N167:N176,'do aut wyliczen'!L5,M167:M176,'do aut wyliczen'!K3))+(SUMIFS(I182:I191,N182:N191,'do aut wyliczen'!L4,M182:M191,'do aut wyliczen'!K3)+SUMIFS(I182:I191,N182:N191,'do aut wyliczen'!L5,M182:M191,'do aut wyliczen'!K3))</f>
        <v>0</v>
      </c>
      <c r="M60" s="169">
        <f>(SUMIFS(I122:I131,N122:N131,'do aut wyliczen'!L4,M122:M131,'do aut wyliczen'!K4)+SUMIFS(I122:I131,N122:N131,'do aut wyliczen'!L5,M122:M131,'do aut wyliczen'!K4))+(SUMIFS(I137:I146,N137:N146,'do aut wyliczen'!L4,M137:M146,'do aut wyliczen'!K4)+SUMIFS(I137:I146,N137:N146,'do aut wyliczen'!L5,M137:M146,'do aut wyliczen'!K4))+(SUMIFS(I152:I161,N152:N161,'do aut wyliczen'!L4,M152:M161,'do aut wyliczen'!K4)+SUMIFS(I152:I161,N152:N161,'do aut wyliczen'!L5,M152:M161,'do aut wyliczen'!K4))+(SUMIFS(I167:I176,N167:N176,'do aut wyliczen'!L4,M167:M176,'do aut wyliczen'!K4)+SUMIFS(I167:I176,N167:N176,'do aut wyliczen'!L5,M167:M176,'do aut wyliczen'!K4))+(SUMIFS(I182:I191,N182:N191,'do aut wyliczen'!L4,M182:M191,'do aut wyliczen'!K4)+SUMIFS(I182:I191,N182:N191,'do aut wyliczen'!L5,M182:M191,'do aut wyliczen'!K4))</f>
        <v>0</v>
      </c>
      <c r="N60" s="150"/>
      <c r="O60" s="146"/>
      <c r="P60" s="146"/>
      <c r="Q60" s="150"/>
      <c r="R60" s="146"/>
    </row>
    <row r="61" spans="2:18" ht="25.5" customHeight="1" x14ac:dyDescent="0.35">
      <c r="B61" s="193" t="s">
        <v>167</v>
      </c>
      <c r="C61" s="194"/>
      <c r="D61" s="194"/>
      <c r="E61" s="194"/>
      <c r="F61" s="195"/>
      <c r="G61" s="122">
        <f ca="1">'Wniosek o dotację'!G228</f>
        <v>0</v>
      </c>
      <c r="H61" s="119">
        <f>(SUMIF(N122:N131,'do aut wyliczen'!L5,H122:H131))+(SUMIF(N137:N146,'do aut wyliczen'!L5,H137:H146))+(SUMIF(N152:N161,'do aut wyliczen'!L5,H152:H161))+(SUMIF(N167:N176,'do aut wyliczen'!L5,H167:H176))+(SUMIF(N182:N191,'do aut wyliczen'!L5,H182:H191))</f>
        <v>0</v>
      </c>
      <c r="I61" s="119">
        <f>(SUMIF(N122:N131,'do aut wyliczen'!L5,I122:I131))+(SUMIF(N137:N146,'do aut wyliczen'!L5,I137:I146))+(SUMIF(N152:N161,'do aut wyliczen'!L5,I152:I161))+(SUMIF(N167:N176,'do aut wyliczen'!L5,I167:I176))+(SUMIF(N182:N191,'do aut wyliczen'!L5,I182:I191))</f>
        <v>0</v>
      </c>
      <c r="J61" s="456" t="s">
        <v>249</v>
      </c>
      <c r="K61" s="457"/>
      <c r="L61" s="124">
        <f>(SUMIFS(L122:L131,N122:N131,'do aut wyliczen'!L4,M122:M131,'do aut wyliczen'!K3)+SUMIFS(L122:L131,N122:N131,'do aut wyliczen'!L5,M122:M131,'do aut wyliczen'!K3))+(SUMIFS(L137:L146,N137:N146,'do aut wyliczen'!L4,M137:M146,'do aut wyliczen'!K3)+SUMIFS(L137:L146,N137:N146,'do aut wyliczen'!L5,M137:M146,'do aut wyliczen'!K3))+(SUMIFS(L152:L161,N152:N161,'do aut wyliczen'!L4,M152:M161,'do aut wyliczen'!K3)+SUMIFS(L152:L161,N152:N161,'do aut wyliczen'!L5,M152:M161,'do aut wyliczen'!K3))+(SUMIFS(L167:L176,N167:N176,'do aut wyliczen'!L4,M167:M176,'do aut wyliczen'!K3)+SUMIFS(L167:L176,N167:N176,'do aut wyliczen'!L5,M167:M176,'do aut wyliczen'!K3))+(SUMIFS(L182:L191,N182:N191,'do aut wyliczen'!L4,M182:M191,'do aut wyliczen'!K3)+SUMIFS(L182:L191,N182:N191,'do aut wyliczen'!L5,M182:M191,'do aut wyliczen'!K3))</f>
        <v>0</v>
      </c>
      <c r="M61" s="169">
        <f>(SUMIFS(L122:L131,N122:N131,'do aut wyliczen'!L4,M122:M131,'do aut wyliczen'!K4)+SUMIFS(L122:L131,N122:N131,'do aut wyliczen'!L5,M122:M131,'do aut wyliczen'!K4))+(SUMIFS(L137:L146,N137:N146,'do aut wyliczen'!L4,M137:M146,'do aut wyliczen'!K4)+SUMIFS(L137:L146,N137:N146,'do aut wyliczen'!L5,M137:M146,'do aut wyliczen'!K4))+(SUMIFS(L152:L161,N152:N161,'do aut wyliczen'!L4,M152:M161,'do aut wyliczen'!K4)+SUMIFS(L152:L161,N152:N161,'do aut wyliczen'!L5,M152:M161,'do aut wyliczen'!K4))+(SUMIFS(L167:L176,N167:N176,'do aut wyliczen'!L4,M167:M176,'do aut wyliczen'!K4)+SUMIFS(L167:L176,N167:N176,'do aut wyliczen'!L5,M167:M176,'do aut wyliczen'!K4))+(SUMIFS(L182:L191,N182:N191,'do aut wyliczen'!L4,M182:M191,'do aut wyliczen'!K4)+SUMIFS(L182:L191,N182:N191,'do aut wyliczen'!L5,M182:M191,'do aut wyliczen'!K4))</f>
        <v>0</v>
      </c>
      <c r="N61" s="150"/>
      <c r="O61" s="146"/>
      <c r="P61" s="146"/>
      <c r="Q61" s="150"/>
      <c r="R61" s="146"/>
    </row>
    <row r="62" spans="2:18" ht="26.25" customHeight="1" x14ac:dyDescent="0.35">
      <c r="B62" s="364" t="s">
        <v>54</v>
      </c>
      <c r="C62" s="364"/>
      <c r="D62" s="364"/>
      <c r="E62" s="364"/>
      <c r="F62" s="364"/>
      <c r="G62" s="122">
        <f>'Wniosek o dotację'!G229</f>
        <v>0</v>
      </c>
      <c r="H62" s="119">
        <f>H203</f>
        <v>0</v>
      </c>
      <c r="I62" s="119">
        <f>I203</f>
        <v>0</v>
      </c>
      <c r="J62" s="474" t="s">
        <v>250</v>
      </c>
      <c r="K62" s="474"/>
      <c r="L62" s="475">
        <f>SUM(L122:L131)+SUM(L137:L146)+SUM(L152:L161)+SUM(L167:L176)+SUM(L182:L191)</f>
        <v>0</v>
      </c>
      <c r="M62" s="475"/>
      <c r="N62" s="146"/>
      <c r="O62" s="146"/>
      <c r="P62" s="146"/>
      <c r="Q62" s="146"/>
      <c r="R62" s="146"/>
    </row>
    <row r="63" spans="2:18" ht="25.5" customHeight="1" x14ac:dyDescent="0.35">
      <c r="B63" s="193" t="s">
        <v>165</v>
      </c>
      <c r="C63" s="194"/>
      <c r="D63" s="194"/>
      <c r="E63" s="194"/>
      <c r="F63" s="195"/>
      <c r="G63" s="168"/>
      <c r="H63" s="123"/>
      <c r="I63" s="123"/>
      <c r="J63" s="14"/>
      <c r="K63" s="14"/>
    </row>
    <row r="64" spans="2:18" ht="21" x14ac:dyDescent="0.35">
      <c r="B64" s="356" t="s">
        <v>254</v>
      </c>
      <c r="C64" s="357"/>
      <c r="D64" s="357"/>
      <c r="E64" s="357"/>
      <c r="F64" s="358"/>
      <c r="G64" s="122">
        <f>'Wniosek o dotację'!G231</f>
        <v>0</v>
      </c>
      <c r="H64" s="119">
        <f>I208+I216+I224+I232+I240</f>
        <v>0</v>
      </c>
      <c r="I64" s="119">
        <f>J208+J216+J224+J232+J240</f>
        <v>0</v>
      </c>
    </row>
    <row r="65" spans="2:14" ht="21" x14ac:dyDescent="0.35">
      <c r="B65" s="356" t="s">
        <v>204</v>
      </c>
      <c r="C65" s="357"/>
      <c r="D65" s="357"/>
      <c r="E65" s="357"/>
      <c r="F65" s="358"/>
      <c r="G65" s="122">
        <f>'Wniosek o dotację'!G232</f>
        <v>0</v>
      </c>
      <c r="H65" s="119">
        <f>I209+I217+I225+I233+I241</f>
        <v>0</v>
      </c>
      <c r="I65" s="119">
        <f>J209+J217+J225+J233+J241</f>
        <v>0</v>
      </c>
    </row>
    <row r="68" spans="2:14" ht="18.75" x14ac:dyDescent="0.3">
      <c r="B68" s="209" t="s">
        <v>94</v>
      </c>
      <c r="C68" s="209"/>
    </row>
    <row r="69" spans="2:14" ht="37.5" customHeight="1" x14ac:dyDescent="0.35">
      <c r="B69" s="190" t="s">
        <v>272</v>
      </c>
      <c r="C69" s="190"/>
      <c r="D69" s="190"/>
      <c r="E69" s="190"/>
      <c r="F69" s="245"/>
      <c r="G69" s="427" t="s">
        <v>235</v>
      </c>
      <c r="H69" s="427"/>
      <c r="I69" s="427" t="s">
        <v>233</v>
      </c>
      <c r="J69" s="427"/>
      <c r="K69" s="427" t="s">
        <v>234</v>
      </c>
      <c r="L69" s="427"/>
      <c r="M69" s="429" t="s">
        <v>292</v>
      </c>
      <c r="N69" s="429"/>
    </row>
    <row r="70" spans="2:14" ht="21" x14ac:dyDescent="0.35">
      <c r="B70" s="247" t="s">
        <v>46</v>
      </c>
      <c r="C70" s="247"/>
      <c r="D70" s="247"/>
      <c r="E70" s="247"/>
      <c r="F70" s="248"/>
      <c r="G70" s="280">
        <f>'Wniosek o dotację'!G237</f>
        <v>0</v>
      </c>
      <c r="H70" s="280"/>
      <c r="I70" s="428"/>
      <c r="J70" s="428"/>
      <c r="K70" s="280">
        <f>I70</f>
        <v>0</v>
      </c>
      <c r="L70" s="280"/>
      <c r="M70" s="280">
        <f>K70*'do aut wyliczen'!$G$3</f>
        <v>0</v>
      </c>
      <c r="N70" s="280"/>
    </row>
    <row r="71" spans="2:14" ht="21" x14ac:dyDescent="0.35">
      <c r="B71" s="247" t="s">
        <v>47</v>
      </c>
      <c r="C71" s="247"/>
      <c r="D71" s="247"/>
      <c r="E71" s="247"/>
      <c r="F71" s="248"/>
      <c r="G71" s="280">
        <f>'Wniosek o dotację'!G238</f>
        <v>0</v>
      </c>
      <c r="H71" s="280"/>
      <c r="I71" s="428"/>
      <c r="J71" s="428"/>
      <c r="K71" s="280">
        <f t="shared" ref="K71:K75" si="3">I71</f>
        <v>0</v>
      </c>
      <c r="L71" s="280"/>
      <c r="M71" s="280">
        <f>K71*'do aut wyliczen'!$G$4</f>
        <v>0</v>
      </c>
      <c r="N71" s="280"/>
    </row>
    <row r="72" spans="2:14" ht="21" x14ac:dyDescent="0.35">
      <c r="B72" s="247" t="s">
        <v>253</v>
      </c>
      <c r="C72" s="247"/>
      <c r="D72" s="247"/>
      <c r="E72" s="247"/>
      <c r="F72" s="248"/>
      <c r="G72" s="280">
        <f>'Wniosek o dotację'!G239</f>
        <v>0</v>
      </c>
      <c r="H72" s="280"/>
      <c r="I72" s="428"/>
      <c r="J72" s="428"/>
      <c r="K72" s="280">
        <f t="shared" si="3"/>
        <v>0</v>
      </c>
      <c r="L72" s="280"/>
      <c r="M72" s="280">
        <f>K72*'do aut wyliczen'!$G$5</f>
        <v>0</v>
      </c>
      <c r="N72" s="280"/>
    </row>
    <row r="73" spans="2:14" ht="21" x14ac:dyDescent="0.35">
      <c r="B73" s="362" t="s">
        <v>48</v>
      </c>
      <c r="C73" s="362"/>
      <c r="D73" s="362"/>
      <c r="E73" s="362"/>
      <c r="F73" s="363"/>
      <c r="G73" s="280">
        <f>'Wniosek o dotację'!G240</f>
        <v>0</v>
      </c>
      <c r="H73" s="280"/>
      <c r="I73" s="428"/>
      <c r="J73" s="428"/>
      <c r="K73" s="280">
        <f t="shared" si="3"/>
        <v>0</v>
      </c>
      <c r="L73" s="280"/>
      <c r="M73" s="280">
        <f>K73*'do aut wyliczen'!$G$6</f>
        <v>0</v>
      </c>
      <c r="N73" s="280"/>
    </row>
    <row r="74" spans="2:14" ht="21" x14ac:dyDescent="0.35">
      <c r="B74" s="364" t="s">
        <v>49</v>
      </c>
      <c r="C74" s="364"/>
      <c r="D74" s="364"/>
      <c r="E74" s="364"/>
      <c r="F74" s="193"/>
      <c r="G74" s="280">
        <f>'Wniosek o dotację'!G241</f>
        <v>0</v>
      </c>
      <c r="H74" s="280"/>
      <c r="I74" s="428"/>
      <c r="J74" s="428"/>
      <c r="K74" s="280">
        <f t="shared" si="3"/>
        <v>0</v>
      </c>
      <c r="L74" s="280"/>
      <c r="M74" s="280">
        <f>K74*'do aut wyliczen'!$G$7</f>
        <v>0</v>
      </c>
      <c r="N74" s="280"/>
    </row>
    <row r="75" spans="2:14" ht="21" x14ac:dyDescent="0.35">
      <c r="B75" s="193" t="s">
        <v>198</v>
      </c>
      <c r="C75" s="194"/>
      <c r="D75" s="194"/>
      <c r="E75" s="194"/>
      <c r="F75" s="195"/>
      <c r="G75" s="280">
        <f>'Wniosek o dotację'!G242</f>
        <v>0</v>
      </c>
      <c r="H75" s="280"/>
      <c r="I75" s="428"/>
      <c r="J75" s="428"/>
      <c r="K75" s="280">
        <f t="shared" si="3"/>
        <v>0</v>
      </c>
      <c r="L75" s="280"/>
      <c r="M75" s="393">
        <f>K75*'do aut wyliczen'!G8</f>
        <v>0</v>
      </c>
      <c r="N75" s="394"/>
    </row>
    <row r="76" spans="2:14" ht="21" x14ac:dyDescent="0.35">
      <c r="F76" s="46" t="s">
        <v>36</v>
      </c>
      <c r="G76" s="280">
        <f>SUM(G70:G75)</f>
        <v>0</v>
      </c>
      <c r="H76" s="280"/>
      <c r="I76" s="280">
        <f t="shared" ref="I76" si="4">SUM(I70:I75)</f>
        <v>0</v>
      </c>
      <c r="J76" s="280"/>
      <c r="K76" s="280">
        <f t="shared" ref="K76" si="5">SUM(K70:K75)</f>
        <v>0</v>
      </c>
      <c r="L76" s="280"/>
      <c r="M76" s="359">
        <f>SUM(M70:N75)</f>
        <v>0</v>
      </c>
      <c r="N76" s="359"/>
    </row>
    <row r="78" spans="2:14" ht="18.75" x14ac:dyDescent="0.3">
      <c r="B78" s="209" t="s">
        <v>95</v>
      </c>
      <c r="C78" s="209"/>
    </row>
    <row r="79" spans="2:14" ht="41.25" customHeight="1" x14ac:dyDescent="0.35">
      <c r="B79" s="190" t="s">
        <v>273</v>
      </c>
      <c r="C79" s="190"/>
      <c r="D79" s="190"/>
      <c r="E79" s="190"/>
      <c r="F79" s="245"/>
      <c r="G79" s="427" t="s">
        <v>235</v>
      </c>
      <c r="H79" s="427"/>
      <c r="I79" s="427" t="s">
        <v>233</v>
      </c>
      <c r="J79" s="427"/>
      <c r="K79" s="427" t="s">
        <v>234</v>
      </c>
      <c r="L79" s="427"/>
      <c r="M79" s="429" t="s">
        <v>292</v>
      </c>
      <c r="N79" s="429"/>
    </row>
    <row r="80" spans="2:14" ht="21" x14ac:dyDescent="0.35">
      <c r="B80" s="247" t="s">
        <v>46</v>
      </c>
      <c r="C80" s="247"/>
      <c r="D80" s="247"/>
      <c r="E80" s="247"/>
      <c r="F80" s="248"/>
      <c r="G80" s="280">
        <f>'Wniosek o dotację'!G247</f>
        <v>0</v>
      </c>
      <c r="H80" s="280"/>
      <c r="I80" s="428"/>
      <c r="J80" s="428"/>
      <c r="K80" s="280">
        <f>I80</f>
        <v>0</v>
      </c>
      <c r="L80" s="280"/>
      <c r="M80" s="280">
        <f>K80*'do aut wyliczen'!$G$3</f>
        <v>0</v>
      </c>
      <c r="N80" s="280"/>
    </row>
    <row r="81" spans="2:14" ht="21" x14ac:dyDescent="0.35">
      <c r="B81" s="247" t="s">
        <v>47</v>
      </c>
      <c r="C81" s="247"/>
      <c r="D81" s="247"/>
      <c r="E81" s="247"/>
      <c r="F81" s="248"/>
      <c r="G81" s="280">
        <f>'Wniosek o dotację'!G248</f>
        <v>0</v>
      </c>
      <c r="H81" s="280"/>
      <c r="I81" s="428"/>
      <c r="J81" s="428"/>
      <c r="K81" s="280">
        <f t="shared" ref="K81:K85" si="6">I81</f>
        <v>0</v>
      </c>
      <c r="L81" s="280"/>
      <c r="M81" s="280">
        <f>K81*'do aut wyliczen'!$G$4</f>
        <v>0</v>
      </c>
      <c r="N81" s="280"/>
    </row>
    <row r="82" spans="2:14" ht="21" x14ac:dyDescent="0.35">
      <c r="B82" s="247" t="s">
        <v>253</v>
      </c>
      <c r="C82" s="247"/>
      <c r="D82" s="247"/>
      <c r="E82" s="247"/>
      <c r="F82" s="248"/>
      <c r="G82" s="280">
        <f>'Wniosek o dotację'!G249</f>
        <v>0</v>
      </c>
      <c r="H82" s="280"/>
      <c r="I82" s="428"/>
      <c r="J82" s="428"/>
      <c r="K82" s="280">
        <f t="shared" si="6"/>
        <v>0</v>
      </c>
      <c r="L82" s="280"/>
      <c r="M82" s="280">
        <f>K82*'do aut wyliczen'!$G$5</f>
        <v>0</v>
      </c>
      <c r="N82" s="280"/>
    </row>
    <row r="83" spans="2:14" ht="21" customHeight="1" x14ac:dyDescent="0.35">
      <c r="B83" s="362" t="s">
        <v>48</v>
      </c>
      <c r="C83" s="362"/>
      <c r="D83" s="362"/>
      <c r="E83" s="362"/>
      <c r="F83" s="363"/>
      <c r="G83" s="280">
        <f>'Wniosek o dotację'!G250</f>
        <v>0</v>
      </c>
      <c r="H83" s="280"/>
      <c r="I83" s="428"/>
      <c r="J83" s="428"/>
      <c r="K83" s="280">
        <f t="shared" si="6"/>
        <v>0</v>
      </c>
      <c r="L83" s="280"/>
      <c r="M83" s="280">
        <f>K83*'do aut wyliczen'!$G$6</f>
        <v>0</v>
      </c>
      <c r="N83" s="280"/>
    </row>
    <row r="84" spans="2:14" ht="21" x14ac:dyDescent="0.35">
      <c r="B84" s="364" t="s">
        <v>49</v>
      </c>
      <c r="C84" s="364"/>
      <c r="D84" s="364"/>
      <c r="E84" s="364"/>
      <c r="F84" s="193"/>
      <c r="G84" s="280">
        <f>'Wniosek o dotację'!G251</f>
        <v>0</v>
      </c>
      <c r="H84" s="280"/>
      <c r="I84" s="428"/>
      <c r="J84" s="428"/>
      <c r="K84" s="280">
        <f t="shared" si="6"/>
        <v>0</v>
      </c>
      <c r="L84" s="280"/>
      <c r="M84" s="280">
        <f>K84*'do aut wyliczen'!$G$7</f>
        <v>0</v>
      </c>
      <c r="N84" s="280"/>
    </row>
    <row r="85" spans="2:14" ht="21" x14ac:dyDescent="0.35">
      <c r="B85" s="193" t="s">
        <v>198</v>
      </c>
      <c r="C85" s="194"/>
      <c r="D85" s="194"/>
      <c r="E85" s="194"/>
      <c r="F85" s="195"/>
      <c r="G85" s="280">
        <f>'Wniosek o dotację'!G252</f>
        <v>0</v>
      </c>
      <c r="H85" s="280"/>
      <c r="I85" s="428"/>
      <c r="J85" s="428"/>
      <c r="K85" s="280">
        <f t="shared" si="6"/>
        <v>0</v>
      </c>
      <c r="L85" s="280"/>
      <c r="M85" s="393">
        <f>K85*'do aut wyliczen'!G18</f>
        <v>0</v>
      </c>
      <c r="N85" s="394"/>
    </row>
    <row r="86" spans="2:14" ht="21" x14ac:dyDescent="0.35">
      <c r="F86" s="46" t="s">
        <v>36</v>
      </c>
      <c r="G86" s="280">
        <f>SUM(G80:G85)</f>
        <v>0</v>
      </c>
      <c r="H86" s="280"/>
      <c r="I86" s="280">
        <f t="shared" ref="I86" si="7">SUM(I80:I85)</f>
        <v>0</v>
      </c>
      <c r="J86" s="280"/>
      <c r="K86" s="280">
        <f t="shared" ref="K86" si="8">SUM(K80:K85)</f>
        <v>0</v>
      </c>
      <c r="L86" s="280"/>
      <c r="M86" s="359">
        <f>SUM(M80:N85)</f>
        <v>0</v>
      </c>
      <c r="N86" s="359"/>
    </row>
    <row r="88" spans="2:14" ht="18.75" x14ac:dyDescent="0.3">
      <c r="B88" s="209" t="s">
        <v>96</v>
      </c>
      <c r="C88" s="209"/>
    </row>
    <row r="89" spans="2:14" ht="41.25" customHeight="1" x14ac:dyDescent="0.35">
      <c r="B89" s="190" t="s">
        <v>278</v>
      </c>
      <c r="C89" s="190"/>
      <c r="D89" s="190"/>
      <c r="E89" s="190"/>
      <c r="F89" s="245"/>
      <c r="G89" s="427" t="s">
        <v>235</v>
      </c>
      <c r="H89" s="427"/>
      <c r="I89" s="427" t="s">
        <v>233</v>
      </c>
      <c r="J89" s="427"/>
      <c r="K89" s="427" t="s">
        <v>234</v>
      </c>
      <c r="L89" s="427"/>
      <c r="M89" s="429" t="s">
        <v>292</v>
      </c>
      <c r="N89" s="429"/>
    </row>
    <row r="90" spans="2:14" ht="21" x14ac:dyDescent="0.35">
      <c r="B90" s="247" t="s">
        <v>46</v>
      </c>
      <c r="C90" s="247"/>
      <c r="D90" s="247"/>
      <c r="E90" s="247"/>
      <c r="F90" s="248"/>
      <c r="G90" s="280">
        <f>'Wniosek o dotację'!G257</f>
        <v>0</v>
      </c>
      <c r="H90" s="280"/>
      <c r="I90" s="428"/>
      <c r="J90" s="428"/>
      <c r="K90" s="280">
        <f>I90</f>
        <v>0</v>
      </c>
      <c r="L90" s="280"/>
      <c r="M90" s="280">
        <f>K90*'do aut wyliczen'!$G$3</f>
        <v>0</v>
      </c>
      <c r="N90" s="280"/>
    </row>
    <row r="91" spans="2:14" ht="21" x14ac:dyDescent="0.35">
      <c r="B91" s="247" t="s">
        <v>47</v>
      </c>
      <c r="C91" s="247"/>
      <c r="D91" s="247"/>
      <c r="E91" s="247"/>
      <c r="F91" s="248"/>
      <c r="G91" s="280">
        <f>'Wniosek o dotację'!G258</f>
        <v>0</v>
      </c>
      <c r="H91" s="280"/>
      <c r="I91" s="428"/>
      <c r="J91" s="428"/>
      <c r="K91" s="280">
        <f t="shared" ref="K91:K95" si="9">I91</f>
        <v>0</v>
      </c>
      <c r="L91" s="280"/>
      <c r="M91" s="280">
        <f>K91*'do aut wyliczen'!$G$4</f>
        <v>0</v>
      </c>
      <c r="N91" s="280"/>
    </row>
    <row r="92" spans="2:14" ht="21" x14ac:dyDescent="0.35">
      <c r="B92" s="247" t="s">
        <v>253</v>
      </c>
      <c r="C92" s="247"/>
      <c r="D92" s="247"/>
      <c r="E92" s="247"/>
      <c r="F92" s="248"/>
      <c r="G92" s="280">
        <f>'Wniosek o dotację'!G259</f>
        <v>0</v>
      </c>
      <c r="H92" s="280"/>
      <c r="I92" s="428"/>
      <c r="J92" s="428"/>
      <c r="K92" s="280">
        <f t="shared" si="9"/>
        <v>0</v>
      </c>
      <c r="L92" s="280"/>
      <c r="M92" s="280">
        <f>K92*'do aut wyliczen'!$G$5</f>
        <v>0</v>
      </c>
      <c r="N92" s="280"/>
    </row>
    <row r="93" spans="2:14" ht="21" customHeight="1" x14ac:dyDescent="0.35">
      <c r="B93" s="362" t="s">
        <v>48</v>
      </c>
      <c r="C93" s="362"/>
      <c r="D93" s="362"/>
      <c r="E93" s="362"/>
      <c r="F93" s="363"/>
      <c r="G93" s="280">
        <f>'Wniosek o dotację'!G260</f>
        <v>0</v>
      </c>
      <c r="H93" s="280"/>
      <c r="I93" s="428"/>
      <c r="J93" s="428"/>
      <c r="K93" s="280">
        <f t="shared" si="9"/>
        <v>0</v>
      </c>
      <c r="L93" s="280"/>
      <c r="M93" s="280">
        <f>K93*'do aut wyliczen'!$G$6</f>
        <v>0</v>
      </c>
      <c r="N93" s="280"/>
    </row>
    <row r="94" spans="2:14" ht="21" x14ac:dyDescent="0.35">
      <c r="B94" s="364" t="s">
        <v>49</v>
      </c>
      <c r="C94" s="364"/>
      <c r="D94" s="364"/>
      <c r="E94" s="364"/>
      <c r="F94" s="193"/>
      <c r="G94" s="280">
        <f>'Wniosek o dotację'!G261</f>
        <v>0</v>
      </c>
      <c r="H94" s="280"/>
      <c r="I94" s="428"/>
      <c r="J94" s="428"/>
      <c r="K94" s="280">
        <f t="shared" si="9"/>
        <v>0</v>
      </c>
      <c r="L94" s="280"/>
      <c r="M94" s="280">
        <f>K94*'do aut wyliczen'!$G$7</f>
        <v>0</v>
      </c>
      <c r="N94" s="280"/>
    </row>
    <row r="95" spans="2:14" ht="21" x14ac:dyDescent="0.35">
      <c r="B95" s="193" t="s">
        <v>198</v>
      </c>
      <c r="C95" s="194"/>
      <c r="D95" s="194"/>
      <c r="E95" s="194"/>
      <c r="F95" s="195"/>
      <c r="G95" s="280">
        <f>'Wniosek o dotację'!G262</f>
        <v>0</v>
      </c>
      <c r="H95" s="280"/>
      <c r="I95" s="428"/>
      <c r="J95" s="428"/>
      <c r="K95" s="280">
        <f t="shared" si="9"/>
        <v>0</v>
      </c>
      <c r="L95" s="280"/>
      <c r="M95" s="393">
        <f>K95*'do aut wyliczen'!G28</f>
        <v>0</v>
      </c>
      <c r="N95" s="394"/>
    </row>
    <row r="96" spans="2:14" ht="21" x14ac:dyDescent="0.35">
      <c r="F96" s="46" t="s">
        <v>36</v>
      </c>
      <c r="G96" s="280">
        <f>SUM(G90:G95)</f>
        <v>0</v>
      </c>
      <c r="H96" s="280"/>
      <c r="I96" s="280">
        <f t="shared" ref="I96" si="10">SUM(I90:I95)</f>
        <v>0</v>
      </c>
      <c r="J96" s="280"/>
      <c r="K96" s="280">
        <f t="shared" ref="K96" si="11">SUM(K90:K95)</f>
        <v>0</v>
      </c>
      <c r="L96" s="280"/>
      <c r="M96" s="359">
        <f>SUM(M90:N95)</f>
        <v>0</v>
      </c>
      <c r="N96" s="359"/>
    </row>
    <row r="98" spans="2:14" ht="18.75" x14ac:dyDescent="0.3">
      <c r="B98" s="209" t="s">
        <v>97</v>
      </c>
      <c r="C98" s="209"/>
    </row>
    <row r="99" spans="2:14" ht="41.25" customHeight="1" x14ac:dyDescent="0.35">
      <c r="B99" s="190" t="s">
        <v>283</v>
      </c>
      <c r="C99" s="190"/>
      <c r="D99" s="190"/>
      <c r="E99" s="190"/>
      <c r="F99" s="245"/>
      <c r="G99" s="427" t="s">
        <v>235</v>
      </c>
      <c r="H99" s="427"/>
      <c r="I99" s="427" t="s">
        <v>233</v>
      </c>
      <c r="J99" s="427"/>
      <c r="K99" s="427" t="s">
        <v>234</v>
      </c>
      <c r="L99" s="427"/>
      <c r="M99" s="429" t="s">
        <v>292</v>
      </c>
      <c r="N99" s="429"/>
    </row>
    <row r="100" spans="2:14" ht="21" x14ac:dyDescent="0.35">
      <c r="B100" s="247" t="s">
        <v>46</v>
      </c>
      <c r="C100" s="247"/>
      <c r="D100" s="247"/>
      <c r="E100" s="247"/>
      <c r="F100" s="248"/>
      <c r="G100" s="280">
        <f>'Wniosek o dotację'!G267</f>
        <v>0</v>
      </c>
      <c r="H100" s="280"/>
      <c r="I100" s="428"/>
      <c r="J100" s="428"/>
      <c r="K100" s="280">
        <f>I100</f>
        <v>0</v>
      </c>
      <c r="L100" s="280"/>
      <c r="M100" s="280">
        <f>K100*'do aut wyliczen'!$G$3</f>
        <v>0</v>
      </c>
      <c r="N100" s="280"/>
    </row>
    <row r="101" spans="2:14" ht="21" x14ac:dyDescent="0.35">
      <c r="B101" s="247" t="s">
        <v>47</v>
      </c>
      <c r="C101" s="247"/>
      <c r="D101" s="247"/>
      <c r="E101" s="247"/>
      <c r="F101" s="248"/>
      <c r="G101" s="280">
        <f>'Wniosek o dotację'!G268</f>
        <v>0</v>
      </c>
      <c r="H101" s="280"/>
      <c r="I101" s="428"/>
      <c r="J101" s="428"/>
      <c r="K101" s="280">
        <f t="shared" ref="K101:K105" si="12">I101</f>
        <v>0</v>
      </c>
      <c r="L101" s="280"/>
      <c r="M101" s="280">
        <f>K101*'do aut wyliczen'!$G$4</f>
        <v>0</v>
      </c>
      <c r="N101" s="280"/>
    </row>
    <row r="102" spans="2:14" ht="21" x14ac:dyDescent="0.35">
      <c r="B102" s="247" t="s">
        <v>253</v>
      </c>
      <c r="C102" s="247"/>
      <c r="D102" s="247"/>
      <c r="E102" s="247"/>
      <c r="F102" s="248"/>
      <c r="G102" s="280">
        <f>'Wniosek o dotację'!G269</f>
        <v>0</v>
      </c>
      <c r="H102" s="280"/>
      <c r="I102" s="428"/>
      <c r="J102" s="428"/>
      <c r="K102" s="280">
        <f t="shared" si="12"/>
        <v>0</v>
      </c>
      <c r="L102" s="280"/>
      <c r="M102" s="280">
        <f>K102*'do aut wyliczen'!$G$5</f>
        <v>0</v>
      </c>
      <c r="N102" s="280"/>
    </row>
    <row r="103" spans="2:14" ht="21" customHeight="1" x14ac:dyDescent="0.35">
      <c r="B103" s="362" t="s">
        <v>48</v>
      </c>
      <c r="C103" s="362"/>
      <c r="D103" s="362"/>
      <c r="E103" s="362"/>
      <c r="F103" s="363"/>
      <c r="G103" s="280">
        <f>'Wniosek o dotację'!G270</f>
        <v>0</v>
      </c>
      <c r="H103" s="280"/>
      <c r="I103" s="428"/>
      <c r="J103" s="428"/>
      <c r="K103" s="280">
        <f t="shared" si="12"/>
        <v>0</v>
      </c>
      <c r="L103" s="280"/>
      <c r="M103" s="280">
        <f>K103*'do aut wyliczen'!$G$6</f>
        <v>0</v>
      </c>
      <c r="N103" s="280"/>
    </row>
    <row r="104" spans="2:14" ht="21" x14ac:dyDescent="0.35">
      <c r="B104" s="364" t="s">
        <v>49</v>
      </c>
      <c r="C104" s="364"/>
      <c r="D104" s="364"/>
      <c r="E104" s="364"/>
      <c r="F104" s="193"/>
      <c r="G104" s="280">
        <f>'Wniosek o dotację'!G271</f>
        <v>0</v>
      </c>
      <c r="H104" s="280"/>
      <c r="I104" s="428"/>
      <c r="J104" s="428"/>
      <c r="K104" s="280">
        <f t="shared" si="12"/>
        <v>0</v>
      </c>
      <c r="L104" s="280"/>
      <c r="M104" s="280">
        <f>K104*'do aut wyliczen'!$G$7</f>
        <v>0</v>
      </c>
      <c r="N104" s="280"/>
    </row>
    <row r="105" spans="2:14" ht="21" x14ac:dyDescent="0.35">
      <c r="B105" s="193" t="s">
        <v>198</v>
      </c>
      <c r="C105" s="194"/>
      <c r="D105" s="194"/>
      <c r="E105" s="194"/>
      <c r="F105" s="195"/>
      <c r="G105" s="280">
        <f>'Wniosek o dotację'!G272</f>
        <v>0</v>
      </c>
      <c r="H105" s="280"/>
      <c r="I105" s="428"/>
      <c r="J105" s="428"/>
      <c r="K105" s="280">
        <f t="shared" si="12"/>
        <v>0</v>
      </c>
      <c r="L105" s="280"/>
      <c r="M105" s="280">
        <f>K105*'do aut wyliczen'!$G$8</f>
        <v>0</v>
      </c>
      <c r="N105" s="280"/>
    </row>
    <row r="106" spans="2:14" ht="21" x14ac:dyDescent="0.35">
      <c r="F106" s="46" t="s">
        <v>36</v>
      </c>
      <c r="G106" s="280">
        <f>SUM(G100:G105)</f>
        <v>0</v>
      </c>
      <c r="H106" s="280"/>
      <c r="I106" s="280">
        <f t="shared" ref="I106" si="13">SUM(I100:I105)</f>
        <v>0</v>
      </c>
      <c r="J106" s="280"/>
      <c r="K106" s="280">
        <f t="shared" ref="K106" si="14">SUM(K100:K105)</f>
        <v>0</v>
      </c>
      <c r="L106" s="280"/>
      <c r="M106" s="359">
        <f>SUM(M100:N105)</f>
        <v>0</v>
      </c>
      <c r="N106" s="359"/>
    </row>
    <row r="108" spans="2:14" ht="18.75" x14ac:dyDescent="0.3">
      <c r="B108" s="209" t="s">
        <v>98</v>
      </c>
      <c r="C108" s="209"/>
    </row>
    <row r="109" spans="2:14" ht="42" customHeight="1" x14ac:dyDescent="0.35">
      <c r="B109" s="190" t="s">
        <v>291</v>
      </c>
      <c r="C109" s="190"/>
      <c r="D109" s="190"/>
      <c r="E109" s="190"/>
      <c r="F109" s="245"/>
      <c r="G109" s="427" t="s">
        <v>235</v>
      </c>
      <c r="H109" s="427"/>
      <c r="I109" s="427" t="s">
        <v>233</v>
      </c>
      <c r="J109" s="427"/>
      <c r="K109" s="427" t="s">
        <v>234</v>
      </c>
      <c r="L109" s="427"/>
      <c r="M109" s="429" t="s">
        <v>292</v>
      </c>
      <c r="N109" s="429"/>
    </row>
    <row r="110" spans="2:14" ht="21" x14ac:dyDescent="0.35">
      <c r="B110" s="247" t="s">
        <v>46</v>
      </c>
      <c r="C110" s="247"/>
      <c r="D110" s="247"/>
      <c r="E110" s="247"/>
      <c r="F110" s="248"/>
      <c r="G110" s="280">
        <f>'Wniosek o dotację'!G277</f>
        <v>0</v>
      </c>
      <c r="H110" s="280"/>
      <c r="I110" s="428"/>
      <c r="J110" s="428"/>
      <c r="K110" s="280">
        <f>I110</f>
        <v>0</v>
      </c>
      <c r="L110" s="280"/>
      <c r="M110" s="280">
        <f>K110*'do aut wyliczen'!$G$3</f>
        <v>0</v>
      </c>
      <c r="N110" s="280"/>
    </row>
    <row r="111" spans="2:14" ht="21" x14ac:dyDescent="0.35">
      <c r="B111" s="247" t="s">
        <v>47</v>
      </c>
      <c r="C111" s="247"/>
      <c r="D111" s="247"/>
      <c r="E111" s="247"/>
      <c r="F111" s="248"/>
      <c r="G111" s="280">
        <f>'Wniosek o dotację'!G278</f>
        <v>0</v>
      </c>
      <c r="H111" s="280"/>
      <c r="I111" s="428"/>
      <c r="J111" s="428"/>
      <c r="K111" s="280">
        <f t="shared" ref="K111:K115" si="15">I111</f>
        <v>0</v>
      </c>
      <c r="L111" s="280"/>
      <c r="M111" s="280">
        <f>K111*'do aut wyliczen'!$G$4</f>
        <v>0</v>
      </c>
      <c r="N111" s="280"/>
    </row>
    <row r="112" spans="2:14" ht="21" x14ac:dyDescent="0.35">
      <c r="B112" s="247" t="s">
        <v>253</v>
      </c>
      <c r="C112" s="247"/>
      <c r="D112" s="247"/>
      <c r="E112" s="247"/>
      <c r="F112" s="248"/>
      <c r="G112" s="280">
        <f>'Wniosek o dotację'!G279</f>
        <v>0</v>
      </c>
      <c r="H112" s="280"/>
      <c r="I112" s="428"/>
      <c r="J112" s="428"/>
      <c r="K112" s="280">
        <f t="shared" si="15"/>
        <v>0</v>
      </c>
      <c r="L112" s="280"/>
      <c r="M112" s="280">
        <f>K112*'do aut wyliczen'!$G$5</f>
        <v>0</v>
      </c>
      <c r="N112" s="280"/>
    </row>
    <row r="113" spans="1:17" ht="21" customHeight="1" x14ac:dyDescent="0.35">
      <c r="B113" s="362" t="s">
        <v>48</v>
      </c>
      <c r="C113" s="362"/>
      <c r="D113" s="362"/>
      <c r="E113" s="362"/>
      <c r="F113" s="363"/>
      <c r="G113" s="280">
        <f>'Wniosek o dotację'!G280</f>
        <v>0</v>
      </c>
      <c r="H113" s="280"/>
      <c r="I113" s="428"/>
      <c r="J113" s="428"/>
      <c r="K113" s="280">
        <f t="shared" si="15"/>
        <v>0</v>
      </c>
      <c r="L113" s="280"/>
      <c r="M113" s="280">
        <f>K113*'do aut wyliczen'!$G$6</f>
        <v>0</v>
      </c>
      <c r="N113" s="280"/>
    </row>
    <row r="114" spans="1:17" ht="21" x14ac:dyDescent="0.35">
      <c r="B114" s="364" t="s">
        <v>49</v>
      </c>
      <c r="C114" s="364"/>
      <c r="D114" s="364"/>
      <c r="E114" s="364"/>
      <c r="F114" s="193"/>
      <c r="G114" s="280">
        <f>'Wniosek o dotację'!G281</f>
        <v>0</v>
      </c>
      <c r="H114" s="280"/>
      <c r="I114" s="428"/>
      <c r="J114" s="428"/>
      <c r="K114" s="280">
        <f t="shared" si="15"/>
        <v>0</v>
      </c>
      <c r="L114" s="280"/>
      <c r="M114" s="280">
        <f>K114*'do aut wyliczen'!$G$7</f>
        <v>0</v>
      </c>
      <c r="N114" s="280"/>
    </row>
    <row r="115" spans="1:17" ht="21" x14ac:dyDescent="0.35">
      <c r="B115" s="193" t="s">
        <v>198</v>
      </c>
      <c r="C115" s="194"/>
      <c r="D115" s="194"/>
      <c r="E115" s="194"/>
      <c r="F115" s="195"/>
      <c r="G115" s="280">
        <f>'Wniosek o dotację'!G282</f>
        <v>0</v>
      </c>
      <c r="H115" s="280"/>
      <c r="I115" s="428"/>
      <c r="J115" s="428"/>
      <c r="K115" s="280">
        <f t="shared" si="15"/>
        <v>0</v>
      </c>
      <c r="L115" s="280"/>
      <c r="M115" s="393">
        <f>K115*'do aut wyliczen'!G45</f>
        <v>0</v>
      </c>
      <c r="N115" s="394"/>
    </row>
    <row r="116" spans="1:17" ht="21" x14ac:dyDescent="0.35">
      <c r="F116" s="46" t="s">
        <v>36</v>
      </c>
      <c r="G116" s="280">
        <f>SUM(G110:G115)</f>
        <v>0</v>
      </c>
      <c r="H116" s="280"/>
      <c r="I116" s="280">
        <f t="shared" ref="I116" si="16">SUM(I110:I115)</f>
        <v>0</v>
      </c>
      <c r="J116" s="280"/>
      <c r="K116" s="280">
        <f t="shared" ref="K116" si="17">SUM(K110:K115)</f>
        <v>0</v>
      </c>
      <c r="L116" s="280"/>
      <c r="M116" s="359">
        <f>SUM(M110:N115)</f>
        <v>0</v>
      </c>
      <c r="N116" s="359"/>
    </row>
    <row r="118" spans="1:17" ht="16.5" customHeight="1" x14ac:dyDescent="0.25"/>
    <row r="119" spans="1:17" ht="18.75" x14ac:dyDescent="0.3">
      <c r="B119" s="230" t="s">
        <v>102</v>
      </c>
      <c r="C119" s="230"/>
    </row>
    <row r="120" spans="1:17" ht="32.25" customHeight="1" x14ac:dyDescent="0.25">
      <c r="B120" s="242" t="s">
        <v>269</v>
      </c>
      <c r="C120" s="242"/>
      <c r="D120" s="242"/>
      <c r="E120" s="242"/>
      <c r="F120" s="242"/>
      <c r="G120" s="242"/>
      <c r="N120" s="361"/>
      <c r="O120" s="361"/>
    </row>
    <row r="121" spans="1:17" ht="63.75" customHeight="1" x14ac:dyDescent="0.25">
      <c r="B121" s="151" t="s">
        <v>17</v>
      </c>
      <c r="C121" s="425" t="s">
        <v>51</v>
      </c>
      <c r="D121" s="426"/>
      <c r="E121" s="426"/>
      <c r="F121" s="426"/>
      <c r="G121" s="152" t="s">
        <v>212</v>
      </c>
      <c r="H121" s="153" t="s">
        <v>213</v>
      </c>
      <c r="I121" s="153" t="s">
        <v>214</v>
      </c>
      <c r="J121" s="152" t="s">
        <v>215</v>
      </c>
      <c r="K121" s="152" t="s">
        <v>216</v>
      </c>
      <c r="L121" s="152" t="s">
        <v>217</v>
      </c>
      <c r="M121" s="154" t="s">
        <v>52</v>
      </c>
      <c r="N121" s="425" t="s">
        <v>53</v>
      </c>
      <c r="O121" s="433"/>
      <c r="P121" s="425" t="s">
        <v>50</v>
      </c>
      <c r="Q121" s="433"/>
    </row>
    <row r="122" spans="1:17" ht="21" x14ac:dyDescent="0.35">
      <c r="B122" s="54" t="s">
        <v>9</v>
      </c>
      <c r="C122" s="234">
        <f>'Wniosek o dotację'!C369:G369</f>
        <v>0</v>
      </c>
      <c r="D122" s="422"/>
      <c r="E122" s="422"/>
      <c r="F122" s="422"/>
      <c r="G122" s="170">
        <f>'Wniosek o dotację'!H369</f>
        <v>0</v>
      </c>
      <c r="H122" s="66"/>
      <c r="I122" s="128">
        <f>H122</f>
        <v>0</v>
      </c>
      <c r="J122" s="128">
        <f>'Wniosek o dotację'!I369</f>
        <v>0</v>
      </c>
      <c r="K122" s="66"/>
      <c r="L122" s="128">
        <f>K122</f>
        <v>0</v>
      </c>
      <c r="M122" s="67"/>
      <c r="N122" s="178"/>
      <c r="O122" s="179"/>
      <c r="P122" s="243">
        <f>I122*(IF(N122="spotkanie informacyjne",'do aut wyliczen'!$G$10,IF(N122="szkolenie",'do aut wyliczen'!$G$11,IF(N122="szkolenie z ekspertem",'do aut wyliczen'!$G$12))))</f>
        <v>0</v>
      </c>
      <c r="Q122" s="244"/>
    </row>
    <row r="123" spans="1:17" ht="21" x14ac:dyDescent="0.35">
      <c r="B123" s="54" t="s">
        <v>10</v>
      </c>
      <c r="C123" s="234">
        <f>'Wniosek o dotację'!C370:G370</f>
        <v>0</v>
      </c>
      <c r="D123" s="422"/>
      <c r="E123" s="422"/>
      <c r="F123" s="422"/>
      <c r="G123" s="170">
        <f>'Wniosek o dotację'!H370</f>
        <v>0</v>
      </c>
      <c r="H123" s="66"/>
      <c r="I123" s="128">
        <f t="shared" ref="I123:I131" si="18">H123</f>
        <v>0</v>
      </c>
      <c r="J123" s="128">
        <f>'Wniosek o dotację'!I370</f>
        <v>0</v>
      </c>
      <c r="K123" s="66"/>
      <c r="L123" s="128">
        <f t="shared" ref="L123:L131" si="19">K123</f>
        <v>0</v>
      </c>
      <c r="M123" s="67"/>
      <c r="N123" s="178"/>
      <c r="O123" s="179"/>
      <c r="P123" s="243">
        <f>I123*(IF(N123="spotkanie informacyjne",'do aut wyliczen'!$G$10,IF(N123="szkolenie",'do aut wyliczen'!$G$11,IF(N123="szkolenie z ekspertem",'do aut wyliczen'!$G$12))))</f>
        <v>0</v>
      </c>
      <c r="Q123" s="244"/>
    </row>
    <row r="124" spans="1:17" ht="21" x14ac:dyDescent="0.35">
      <c r="B124" s="54" t="s">
        <v>13</v>
      </c>
      <c r="C124" s="234">
        <f>'Wniosek o dotację'!C371:G371</f>
        <v>0</v>
      </c>
      <c r="D124" s="422"/>
      <c r="E124" s="422"/>
      <c r="F124" s="422"/>
      <c r="G124" s="170">
        <f>'Wniosek o dotację'!H371</f>
        <v>0</v>
      </c>
      <c r="H124" s="66"/>
      <c r="I124" s="128">
        <f t="shared" si="18"/>
        <v>0</v>
      </c>
      <c r="J124" s="128">
        <f>'Wniosek o dotację'!I371</f>
        <v>0</v>
      </c>
      <c r="K124" s="66"/>
      <c r="L124" s="128">
        <f t="shared" si="19"/>
        <v>0</v>
      </c>
      <c r="M124" s="67"/>
      <c r="N124" s="178"/>
      <c r="O124" s="179"/>
      <c r="P124" s="243">
        <f>I124*(IF(N124="spotkanie informacyjne",'do aut wyliczen'!$G$10,IF(N124="szkolenie",'do aut wyliczen'!$G$11,IF(N124="szkolenie z ekspertem",'do aut wyliczen'!$G$12))))</f>
        <v>0</v>
      </c>
      <c r="Q124" s="244"/>
    </row>
    <row r="125" spans="1:17" ht="21" x14ac:dyDescent="0.35">
      <c r="B125" s="54" t="s">
        <v>14</v>
      </c>
      <c r="C125" s="234">
        <f>'Wniosek o dotację'!C372:G372</f>
        <v>0</v>
      </c>
      <c r="D125" s="422"/>
      <c r="E125" s="422"/>
      <c r="F125" s="422"/>
      <c r="G125" s="170">
        <f>'Wniosek o dotację'!H372</f>
        <v>0</v>
      </c>
      <c r="H125" s="66"/>
      <c r="I125" s="128">
        <f t="shared" si="18"/>
        <v>0</v>
      </c>
      <c r="J125" s="128">
        <f>'Wniosek o dotację'!I372</f>
        <v>0</v>
      </c>
      <c r="K125" s="66"/>
      <c r="L125" s="128">
        <f t="shared" si="19"/>
        <v>0</v>
      </c>
      <c r="M125" s="67"/>
      <c r="N125" s="178"/>
      <c r="O125" s="179"/>
      <c r="P125" s="243">
        <f>I125*(IF(N125="spotkanie informacyjne",'do aut wyliczen'!$G$10,IF(N125="szkolenie",'do aut wyliczen'!$G$11,IF(N125="szkolenie z ekspertem",'do aut wyliczen'!$G$12))))</f>
        <v>0</v>
      </c>
      <c r="Q125" s="244"/>
    </row>
    <row r="126" spans="1:17" ht="21.75" thickBot="1" x14ac:dyDescent="0.4">
      <c r="A126" s="40"/>
      <c r="B126" s="68" t="s">
        <v>15</v>
      </c>
      <c r="C126" s="234">
        <f>'Wniosek o dotację'!C373:G373</f>
        <v>0</v>
      </c>
      <c r="D126" s="422"/>
      <c r="E126" s="422"/>
      <c r="F126" s="422"/>
      <c r="G126" s="170">
        <f>'Wniosek o dotację'!H373</f>
        <v>0</v>
      </c>
      <c r="H126" s="66"/>
      <c r="I126" s="128">
        <f t="shared" si="18"/>
        <v>0</v>
      </c>
      <c r="J126" s="128">
        <f>'Wniosek o dotację'!I373</f>
        <v>0</v>
      </c>
      <c r="K126" s="66"/>
      <c r="L126" s="128">
        <f t="shared" si="19"/>
        <v>0</v>
      </c>
      <c r="M126" s="67"/>
      <c r="N126" s="178"/>
      <c r="O126" s="179"/>
      <c r="P126" s="243">
        <f>I126*(IF(N126="spotkanie informacyjne",'do aut wyliczen'!$G$10,IF(N126="szkolenie",'do aut wyliczen'!$G$11,IF(N126="szkolenie z ekspertem",'do aut wyliczen'!$G$12))))</f>
        <v>0</v>
      </c>
      <c r="Q126" s="244"/>
    </row>
    <row r="127" spans="1:17" ht="21.75" hidden="1" thickTop="1" x14ac:dyDescent="0.35">
      <c r="B127" s="69" t="s">
        <v>27</v>
      </c>
      <c r="C127" s="234">
        <f>'Wniosek o dotację'!C374:G374</f>
        <v>0</v>
      </c>
      <c r="D127" s="422"/>
      <c r="E127" s="422"/>
      <c r="F127" s="422"/>
      <c r="G127" s="170">
        <f>'Wniosek o dotację'!H374</f>
        <v>0</v>
      </c>
      <c r="H127" s="66"/>
      <c r="I127" s="128">
        <f t="shared" si="18"/>
        <v>0</v>
      </c>
      <c r="J127" s="128">
        <f>'Wniosek o dotację'!I374</f>
        <v>0</v>
      </c>
      <c r="K127" s="66"/>
      <c r="L127" s="128">
        <f t="shared" si="19"/>
        <v>0</v>
      </c>
      <c r="M127" s="67"/>
      <c r="N127" s="178"/>
      <c r="O127" s="179"/>
      <c r="P127" s="243">
        <f>I127*(IF(N127="spotkanie informacyjne",'do aut wyliczen'!$G$10,IF(N127="szkolenie",'do aut wyliczen'!$G$11,IF(N127="szkolenie z ekspertem",'do aut wyliczen'!$G$12))))</f>
        <v>0</v>
      </c>
      <c r="Q127" s="244"/>
    </row>
    <row r="128" spans="1:17" ht="21" hidden="1" x14ac:dyDescent="0.35">
      <c r="B128" s="54" t="s">
        <v>29</v>
      </c>
      <c r="C128" s="234">
        <f>'Wniosek o dotację'!C375:G375</f>
        <v>0</v>
      </c>
      <c r="D128" s="422"/>
      <c r="E128" s="422"/>
      <c r="F128" s="422"/>
      <c r="G128" s="170">
        <f>'Wniosek o dotację'!H375</f>
        <v>0</v>
      </c>
      <c r="H128" s="66"/>
      <c r="I128" s="128">
        <f t="shared" si="18"/>
        <v>0</v>
      </c>
      <c r="J128" s="128">
        <f>'Wniosek o dotację'!I375</f>
        <v>0</v>
      </c>
      <c r="K128" s="66"/>
      <c r="L128" s="128">
        <f t="shared" si="19"/>
        <v>0</v>
      </c>
      <c r="M128" s="67"/>
      <c r="N128" s="178"/>
      <c r="O128" s="179"/>
      <c r="P128" s="243">
        <f>I128*(IF(N128="spotkanie informacyjne",'do aut wyliczen'!$G$10,IF(N128="szkolenie",'do aut wyliczen'!$G$11,IF(N128="szkolenie z ekspertem",'do aut wyliczen'!$G$12))))</f>
        <v>0</v>
      </c>
      <c r="Q128" s="244"/>
    </row>
    <row r="129" spans="1:18" ht="21" hidden="1" x14ac:dyDescent="0.35">
      <c r="B129" s="54" t="s">
        <v>33</v>
      </c>
      <c r="C129" s="234">
        <f>'Wniosek o dotację'!C376:G376</f>
        <v>0</v>
      </c>
      <c r="D129" s="422"/>
      <c r="E129" s="422"/>
      <c r="F129" s="422"/>
      <c r="G129" s="170">
        <f>'Wniosek o dotację'!H376</f>
        <v>0</v>
      </c>
      <c r="H129" s="66"/>
      <c r="I129" s="128">
        <f t="shared" si="18"/>
        <v>0</v>
      </c>
      <c r="J129" s="128">
        <f>'Wniosek o dotację'!I376</f>
        <v>0</v>
      </c>
      <c r="K129" s="66"/>
      <c r="L129" s="128">
        <f t="shared" si="19"/>
        <v>0</v>
      </c>
      <c r="M129" s="67"/>
      <c r="N129" s="178"/>
      <c r="O129" s="179"/>
      <c r="P129" s="243">
        <f>I129*(IF(N129="spotkanie informacyjne",'do aut wyliczen'!$G$10,IF(N129="szkolenie",'do aut wyliczen'!$G$11,IF(N129="szkolenie z ekspertem",'do aut wyliczen'!$G$12))))</f>
        <v>0</v>
      </c>
      <c r="Q129" s="244"/>
    </row>
    <row r="130" spans="1:18" ht="21" hidden="1" x14ac:dyDescent="0.35">
      <c r="B130" s="54" t="s">
        <v>34</v>
      </c>
      <c r="C130" s="234">
        <f>'Wniosek o dotację'!C377:G377</f>
        <v>0</v>
      </c>
      <c r="D130" s="422"/>
      <c r="E130" s="422"/>
      <c r="F130" s="422"/>
      <c r="G130" s="170">
        <f>'Wniosek o dotację'!H377</f>
        <v>0</v>
      </c>
      <c r="H130" s="66"/>
      <c r="I130" s="128">
        <f t="shared" si="18"/>
        <v>0</v>
      </c>
      <c r="J130" s="128">
        <f>'Wniosek o dotację'!I377</f>
        <v>0</v>
      </c>
      <c r="K130" s="66"/>
      <c r="L130" s="128">
        <f t="shared" si="19"/>
        <v>0</v>
      </c>
      <c r="M130" s="67"/>
      <c r="N130" s="178"/>
      <c r="O130" s="179"/>
      <c r="P130" s="243">
        <f>I130*(IF(N130="spotkanie informacyjne",'do aut wyliczen'!$G$10,IF(N130="szkolenie",'do aut wyliczen'!$G$11,IF(N130="szkolenie z ekspertem",'do aut wyliczen'!$G$12))))</f>
        <v>0</v>
      </c>
      <c r="Q130" s="244"/>
    </row>
    <row r="131" spans="1:18" ht="21" hidden="1" x14ac:dyDescent="0.35">
      <c r="B131" s="54" t="s">
        <v>35</v>
      </c>
      <c r="C131" s="234">
        <f>'Wniosek o dotację'!C378:G378</f>
        <v>0</v>
      </c>
      <c r="D131" s="422"/>
      <c r="E131" s="422"/>
      <c r="F131" s="422"/>
      <c r="G131" s="170">
        <f>'Wniosek o dotację'!H378</f>
        <v>0</v>
      </c>
      <c r="H131" s="66"/>
      <c r="I131" s="128">
        <f t="shared" si="18"/>
        <v>0</v>
      </c>
      <c r="J131" s="128">
        <f>'Wniosek o dotację'!I378</f>
        <v>0</v>
      </c>
      <c r="K131" s="66"/>
      <c r="L131" s="128">
        <f t="shared" si="19"/>
        <v>0</v>
      </c>
      <c r="M131" s="67"/>
      <c r="N131" s="178"/>
      <c r="O131" s="179"/>
      <c r="P131" s="243">
        <f>I131*(IF(N131="spotkanie informacyjne",'do aut wyliczen'!$G$10,IF(N131="szkolenie",'do aut wyliczen'!$G$11,IF(N131="szkolenie z ekspertem",'do aut wyliczen'!$G$12))))</f>
        <v>0</v>
      </c>
      <c r="Q131" s="244"/>
    </row>
    <row r="132" spans="1:18" ht="21.75" thickTop="1" x14ac:dyDescent="0.35">
      <c r="B132" s="70" t="s">
        <v>78</v>
      </c>
      <c r="C132" s="237"/>
      <c r="D132" s="238"/>
      <c r="E132" s="238"/>
      <c r="F132" s="238"/>
      <c r="G132" s="171"/>
      <c r="H132" s="71"/>
      <c r="I132" s="172"/>
      <c r="J132" s="172"/>
      <c r="K132" s="71"/>
      <c r="L132" s="172"/>
      <c r="M132" s="71"/>
      <c r="N132" s="72"/>
      <c r="O132" s="73"/>
      <c r="P132" s="240"/>
      <c r="Q132" s="241"/>
    </row>
    <row r="133" spans="1:18" ht="22.5" customHeight="1" x14ac:dyDescent="0.25"/>
    <row r="134" spans="1:18" ht="18.75" x14ac:dyDescent="0.3">
      <c r="B134" s="209" t="s">
        <v>103</v>
      </c>
      <c r="C134" s="209"/>
    </row>
    <row r="135" spans="1:18" ht="31.5" customHeight="1" x14ac:dyDescent="0.25">
      <c r="B135" s="242" t="s">
        <v>275</v>
      </c>
      <c r="C135" s="242"/>
      <c r="D135" s="242"/>
      <c r="E135" s="242"/>
      <c r="F135" s="242"/>
      <c r="G135" s="242"/>
      <c r="N135" s="361"/>
      <c r="O135" s="361"/>
    </row>
    <row r="136" spans="1:18" ht="70.5" customHeight="1" x14ac:dyDescent="0.25">
      <c r="B136" s="151" t="s">
        <v>17</v>
      </c>
      <c r="C136" s="425" t="s">
        <v>51</v>
      </c>
      <c r="D136" s="426"/>
      <c r="E136" s="426"/>
      <c r="F136" s="426"/>
      <c r="G136" s="152" t="s">
        <v>212</v>
      </c>
      <c r="H136" s="153" t="s">
        <v>213</v>
      </c>
      <c r="I136" s="153" t="s">
        <v>214</v>
      </c>
      <c r="J136" s="152" t="s">
        <v>215</v>
      </c>
      <c r="K136" s="152" t="s">
        <v>216</v>
      </c>
      <c r="L136" s="152" t="s">
        <v>217</v>
      </c>
      <c r="M136" s="154" t="s">
        <v>52</v>
      </c>
      <c r="N136" s="425" t="s">
        <v>53</v>
      </c>
      <c r="O136" s="433"/>
      <c r="P136" s="425" t="s">
        <v>50</v>
      </c>
      <c r="Q136" s="433"/>
    </row>
    <row r="137" spans="1:18" ht="21" x14ac:dyDescent="0.35">
      <c r="B137" s="54" t="s">
        <v>9</v>
      </c>
      <c r="C137" s="234">
        <f>'Wniosek o dotację'!C384:G384</f>
        <v>0</v>
      </c>
      <c r="D137" s="422"/>
      <c r="E137" s="422"/>
      <c r="F137" s="422"/>
      <c r="G137" s="170">
        <f>'Wniosek o dotację'!H384</f>
        <v>0</v>
      </c>
      <c r="H137" s="66"/>
      <c r="I137" s="128">
        <f>H137</f>
        <v>0</v>
      </c>
      <c r="J137" s="128">
        <f>'Wniosek o dotację'!I384</f>
        <v>0</v>
      </c>
      <c r="K137" s="66"/>
      <c r="L137" s="128">
        <f>K137</f>
        <v>0</v>
      </c>
      <c r="M137" s="67"/>
      <c r="N137" s="178"/>
      <c r="O137" s="179"/>
      <c r="P137" s="243">
        <f>I137*(IF(N137="spotkanie informacyjne",'do aut wyliczen'!$G$10,IF(N137="szkolenie",'do aut wyliczen'!$G$11,IF(N137="szkolenie z ekspertem",'do aut wyliczen'!$G$12))))</f>
        <v>0</v>
      </c>
      <c r="Q137" s="244"/>
    </row>
    <row r="138" spans="1:18" ht="21" x14ac:dyDescent="0.35">
      <c r="B138" s="54" t="s">
        <v>10</v>
      </c>
      <c r="C138" s="234">
        <f>'Wniosek o dotację'!C385:G385</f>
        <v>0</v>
      </c>
      <c r="D138" s="422"/>
      <c r="E138" s="422"/>
      <c r="F138" s="422"/>
      <c r="G138" s="170">
        <f>'Wniosek o dotację'!H385</f>
        <v>0</v>
      </c>
      <c r="H138" s="66"/>
      <c r="I138" s="128">
        <f t="shared" ref="I138:I146" si="20">H138</f>
        <v>0</v>
      </c>
      <c r="J138" s="128">
        <f>'Wniosek o dotację'!I385</f>
        <v>0</v>
      </c>
      <c r="K138" s="66"/>
      <c r="L138" s="128">
        <f t="shared" ref="L138:L146" si="21">K138</f>
        <v>0</v>
      </c>
      <c r="M138" s="67"/>
      <c r="N138" s="178"/>
      <c r="O138" s="179"/>
      <c r="P138" s="243">
        <f>I138*(IF(N138="spotkanie informacyjne",'do aut wyliczen'!$G$10,IF(N138="szkolenie",'do aut wyliczen'!$G$11,IF(N138="szkolenie z ekspertem",'do aut wyliczen'!$G$12))))</f>
        <v>0</v>
      </c>
      <c r="Q138" s="244"/>
    </row>
    <row r="139" spans="1:18" ht="21" x14ac:dyDescent="0.35">
      <c r="B139" s="54" t="s">
        <v>13</v>
      </c>
      <c r="C139" s="234">
        <f>'Wniosek o dotację'!C386:G386</f>
        <v>0</v>
      </c>
      <c r="D139" s="422"/>
      <c r="E139" s="422"/>
      <c r="F139" s="422"/>
      <c r="G139" s="170">
        <f>'Wniosek o dotację'!H386</f>
        <v>0</v>
      </c>
      <c r="H139" s="66"/>
      <c r="I139" s="128">
        <f t="shared" si="20"/>
        <v>0</v>
      </c>
      <c r="J139" s="128">
        <f>'Wniosek o dotację'!I386</f>
        <v>0</v>
      </c>
      <c r="K139" s="66"/>
      <c r="L139" s="128">
        <f t="shared" si="21"/>
        <v>0</v>
      </c>
      <c r="M139" s="67"/>
      <c r="N139" s="178"/>
      <c r="O139" s="179"/>
      <c r="P139" s="243">
        <f>I139*(IF(N139="spotkanie informacyjne",'do aut wyliczen'!$G$10,IF(N139="szkolenie",'do aut wyliczen'!$G$11,IF(N139="szkolenie z ekspertem",'do aut wyliczen'!$G$12))))</f>
        <v>0</v>
      </c>
      <c r="Q139" s="244"/>
      <c r="R139" s="74"/>
    </row>
    <row r="140" spans="1:18" ht="21" x14ac:dyDescent="0.35">
      <c r="B140" s="54" t="s">
        <v>14</v>
      </c>
      <c r="C140" s="234">
        <f>'Wniosek o dotację'!C387:G387</f>
        <v>0</v>
      </c>
      <c r="D140" s="422"/>
      <c r="E140" s="422"/>
      <c r="F140" s="422"/>
      <c r="G140" s="170">
        <f>'Wniosek o dotację'!H387</f>
        <v>0</v>
      </c>
      <c r="H140" s="66"/>
      <c r="I140" s="128">
        <f t="shared" si="20"/>
        <v>0</v>
      </c>
      <c r="J140" s="128">
        <f>'Wniosek o dotację'!I387</f>
        <v>0</v>
      </c>
      <c r="K140" s="66"/>
      <c r="L140" s="128">
        <f t="shared" si="21"/>
        <v>0</v>
      </c>
      <c r="M140" s="67"/>
      <c r="N140" s="178"/>
      <c r="O140" s="179"/>
      <c r="P140" s="243">
        <f>I140*(IF(N140="spotkanie informacyjne",'do aut wyliczen'!$G$10,IF(N140="szkolenie",'do aut wyliczen'!$G$11,IF(N140="szkolenie z ekspertem",'do aut wyliczen'!$G$12))))</f>
        <v>0</v>
      </c>
      <c r="Q140" s="244"/>
    </row>
    <row r="141" spans="1:18" ht="21.75" thickBot="1" x14ac:dyDescent="0.4">
      <c r="A141" s="40"/>
      <c r="B141" s="68" t="s">
        <v>15</v>
      </c>
      <c r="C141" s="234">
        <f>'Wniosek o dotację'!C388:G388</f>
        <v>0</v>
      </c>
      <c r="D141" s="422"/>
      <c r="E141" s="422"/>
      <c r="F141" s="422"/>
      <c r="G141" s="170">
        <f>'Wniosek o dotację'!H388</f>
        <v>0</v>
      </c>
      <c r="H141" s="66"/>
      <c r="I141" s="128">
        <f t="shared" si="20"/>
        <v>0</v>
      </c>
      <c r="J141" s="128">
        <f>'Wniosek o dotację'!I388</f>
        <v>0</v>
      </c>
      <c r="K141" s="66"/>
      <c r="L141" s="128">
        <f t="shared" si="21"/>
        <v>0</v>
      </c>
      <c r="M141" s="67"/>
      <c r="N141" s="178"/>
      <c r="O141" s="179"/>
      <c r="P141" s="243">
        <f>I141*(IF(N141="spotkanie informacyjne",'do aut wyliczen'!$G$10,IF(N141="szkolenie",'do aut wyliczen'!$G$11,IF(N141="szkolenie z ekspertem",'do aut wyliczen'!$G$12))))</f>
        <v>0</v>
      </c>
      <c r="Q141" s="244"/>
    </row>
    <row r="142" spans="1:18" ht="21.75" hidden="1" thickTop="1" x14ac:dyDescent="0.35">
      <c r="B142" s="69" t="s">
        <v>27</v>
      </c>
      <c r="C142" s="234">
        <f>'Wniosek o dotację'!C389:G389</f>
        <v>0</v>
      </c>
      <c r="D142" s="422"/>
      <c r="E142" s="422"/>
      <c r="F142" s="422"/>
      <c r="G142" s="170">
        <f>'Wniosek o dotację'!H389</f>
        <v>0</v>
      </c>
      <c r="H142" s="66"/>
      <c r="I142" s="128">
        <f t="shared" si="20"/>
        <v>0</v>
      </c>
      <c r="J142" s="128">
        <f>'Wniosek o dotację'!I389</f>
        <v>0</v>
      </c>
      <c r="K142" s="66"/>
      <c r="L142" s="128">
        <f t="shared" si="21"/>
        <v>0</v>
      </c>
      <c r="M142" s="67"/>
      <c r="N142" s="178"/>
      <c r="O142" s="179"/>
      <c r="P142" s="243">
        <f>I142*(IF(N142="spotkanie informacyjne",'do aut wyliczen'!$G$10,IF(N142="szkolenie",'do aut wyliczen'!$G$11,IF(N142="szkolenie z ekspertem",'do aut wyliczen'!$G$12))))</f>
        <v>0</v>
      </c>
      <c r="Q142" s="244"/>
    </row>
    <row r="143" spans="1:18" ht="21" hidden="1" x14ac:dyDescent="0.35">
      <c r="B143" s="54" t="s">
        <v>29</v>
      </c>
      <c r="C143" s="234">
        <f>'Wniosek o dotację'!C390:G390</f>
        <v>0</v>
      </c>
      <c r="D143" s="422"/>
      <c r="E143" s="422"/>
      <c r="F143" s="422"/>
      <c r="G143" s="170">
        <f>'Wniosek o dotację'!H390</f>
        <v>0</v>
      </c>
      <c r="H143" s="66"/>
      <c r="I143" s="128">
        <f t="shared" si="20"/>
        <v>0</v>
      </c>
      <c r="J143" s="128">
        <f>'Wniosek o dotację'!I390</f>
        <v>0</v>
      </c>
      <c r="K143" s="66"/>
      <c r="L143" s="128">
        <f t="shared" si="21"/>
        <v>0</v>
      </c>
      <c r="M143" s="67"/>
      <c r="N143" s="178"/>
      <c r="O143" s="179"/>
      <c r="P143" s="243">
        <f>I143*(IF(N143="spotkanie informacyjne",'do aut wyliczen'!$G$10,IF(N143="szkolenie",'do aut wyliczen'!$G$11,IF(N143="szkolenie z ekspertem",'do aut wyliczen'!$G$12))))</f>
        <v>0</v>
      </c>
      <c r="Q143" s="244"/>
    </row>
    <row r="144" spans="1:18" ht="21" hidden="1" x14ac:dyDescent="0.35">
      <c r="B144" s="54" t="s">
        <v>33</v>
      </c>
      <c r="C144" s="234">
        <f>'Wniosek o dotację'!C391:G391</f>
        <v>0</v>
      </c>
      <c r="D144" s="422"/>
      <c r="E144" s="422"/>
      <c r="F144" s="422"/>
      <c r="G144" s="170">
        <f>'Wniosek o dotację'!H391</f>
        <v>0</v>
      </c>
      <c r="H144" s="66"/>
      <c r="I144" s="128">
        <f t="shared" si="20"/>
        <v>0</v>
      </c>
      <c r="J144" s="128">
        <f>'Wniosek o dotację'!I391</f>
        <v>0</v>
      </c>
      <c r="K144" s="66"/>
      <c r="L144" s="128">
        <f t="shared" si="21"/>
        <v>0</v>
      </c>
      <c r="M144" s="67"/>
      <c r="N144" s="178"/>
      <c r="O144" s="179"/>
      <c r="P144" s="243">
        <f>I144*(IF(N144="spotkanie informacyjne",'do aut wyliczen'!$G$10,IF(N144="szkolenie",'do aut wyliczen'!$G$11,IF(N144="szkolenie z ekspertem",'do aut wyliczen'!$G$12))))</f>
        <v>0</v>
      </c>
      <c r="Q144" s="244"/>
    </row>
    <row r="145" spans="1:17" ht="21" hidden="1" x14ac:dyDescent="0.35">
      <c r="B145" s="54" t="s">
        <v>34</v>
      </c>
      <c r="C145" s="234">
        <f>'Wniosek o dotację'!C392:G392</f>
        <v>0</v>
      </c>
      <c r="D145" s="422"/>
      <c r="E145" s="422"/>
      <c r="F145" s="422"/>
      <c r="G145" s="170">
        <f>'Wniosek o dotację'!H392</f>
        <v>0</v>
      </c>
      <c r="H145" s="66"/>
      <c r="I145" s="128">
        <f t="shared" si="20"/>
        <v>0</v>
      </c>
      <c r="J145" s="128">
        <f>'Wniosek o dotację'!I392</f>
        <v>0</v>
      </c>
      <c r="K145" s="66"/>
      <c r="L145" s="128">
        <f t="shared" si="21"/>
        <v>0</v>
      </c>
      <c r="M145" s="67"/>
      <c r="N145" s="178"/>
      <c r="O145" s="179"/>
      <c r="P145" s="243">
        <f>I145*(IF(N145="spotkanie informacyjne",'do aut wyliczen'!$G$10,IF(N145="szkolenie",'do aut wyliczen'!$G$11,IF(N145="szkolenie z ekspertem",'do aut wyliczen'!$G$12))))</f>
        <v>0</v>
      </c>
      <c r="Q145" s="244"/>
    </row>
    <row r="146" spans="1:17" ht="21" hidden="1" x14ac:dyDescent="0.35">
      <c r="B146" s="54" t="s">
        <v>35</v>
      </c>
      <c r="C146" s="234">
        <f>'Wniosek o dotację'!C393:G393</f>
        <v>0</v>
      </c>
      <c r="D146" s="422"/>
      <c r="E146" s="422"/>
      <c r="F146" s="422"/>
      <c r="G146" s="170">
        <f>'Wniosek o dotację'!H393</f>
        <v>0</v>
      </c>
      <c r="H146" s="66"/>
      <c r="I146" s="128">
        <f t="shared" si="20"/>
        <v>0</v>
      </c>
      <c r="J146" s="128">
        <f>'Wniosek o dotację'!I393</f>
        <v>0</v>
      </c>
      <c r="K146" s="66"/>
      <c r="L146" s="128">
        <f t="shared" si="21"/>
        <v>0</v>
      </c>
      <c r="M146" s="67"/>
      <c r="N146" s="178"/>
      <c r="O146" s="179"/>
      <c r="P146" s="243">
        <f>I146*(IF(N146="spotkanie informacyjne",'do aut wyliczen'!$G$10,IF(N146="szkolenie",'do aut wyliczen'!$G$11,IF(N146="szkolenie z ekspertem",'do aut wyliczen'!$G$12))))</f>
        <v>0</v>
      </c>
      <c r="Q146" s="244"/>
    </row>
    <row r="147" spans="1:17" ht="21.75" thickTop="1" x14ac:dyDescent="0.35">
      <c r="B147" s="70" t="s">
        <v>78</v>
      </c>
      <c r="C147" s="237"/>
      <c r="D147" s="238"/>
      <c r="E147" s="238"/>
      <c r="F147" s="238"/>
      <c r="G147" s="171"/>
      <c r="H147" s="71"/>
      <c r="I147" s="172"/>
      <c r="J147" s="172"/>
      <c r="K147" s="71"/>
      <c r="L147" s="172"/>
      <c r="M147" s="71"/>
      <c r="N147" s="72"/>
      <c r="O147" s="73"/>
      <c r="P147" s="240"/>
      <c r="Q147" s="241"/>
    </row>
    <row r="149" spans="1:17" ht="18.75" x14ac:dyDescent="0.3">
      <c r="B149" s="230" t="s">
        <v>104</v>
      </c>
      <c r="C149" s="230"/>
    </row>
    <row r="150" spans="1:17" ht="37.5" customHeight="1" x14ac:dyDescent="0.25">
      <c r="B150" s="242" t="s">
        <v>280</v>
      </c>
      <c r="C150" s="242"/>
      <c r="D150" s="242"/>
      <c r="E150" s="242"/>
      <c r="F150" s="242"/>
      <c r="G150" s="242"/>
      <c r="N150" s="361"/>
      <c r="O150" s="361"/>
    </row>
    <row r="151" spans="1:17" ht="66" customHeight="1" x14ac:dyDescent="0.25">
      <c r="B151" s="151" t="s">
        <v>17</v>
      </c>
      <c r="C151" s="425" t="s">
        <v>51</v>
      </c>
      <c r="D151" s="426"/>
      <c r="E151" s="426"/>
      <c r="F151" s="426"/>
      <c r="G151" s="152" t="s">
        <v>212</v>
      </c>
      <c r="H151" s="153" t="s">
        <v>213</v>
      </c>
      <c r="I151" s="153" t="s">
        <v>214</v>
      </c>
      <c r="J151" s="152" t="s">
        <v>215</v>
      </c>
      <c r="K151" s="152" t="s">
        <v>216</v>
      </c>
      <c r="L151" s="152" t="s">
        <v>217</v>
      </c>
      <c r="M151" s="154" t="s">
        <v>52</v>
      </c>
      <c r="N151" s="425" t="s">
        <v>53</v>
      </c>
      <c r="O151" s="433"/>
      <c r="P151" s="425" t="s">
        <v>50</v>
      </c>
      <c r="Q151" s="433"/>
    </row>
    <row r="152" spans="1:17" ht="21" x14ac:dyDescent="0.35">
      <c r="B152" s="54" t="s">
        <v>9</v>
      </c>
      <c r="C152" s="234">
        <f>'Wniosek o dotację'!C399:G399</f>
        <v>0</v>
      </c>
      <c r="D152" s="422"/>
      <c r="E152" s="422"/>
      <c r="F152" s="422"/>
      <c r="G152" s="170">
        <f>'Wniosek o dotację'!H399</f>
        <v>0</v>
      </c>
      <c r="H152" s="66"/>
      <c r="I152" s="128">
        <f>H152</f>
        <v>0</v>
      </c>
      <c r="J152" s="128">
        <f>'Wniosek o dotację'!I399</f>
        <v>0</v>
      </c>
      <c r="K152" s="66"/>
      <c r="L152" s="128">
        <f>K152</f>
        <v>0</v>
      </c>
      <c r="M152" s="67"/>
      <c r="N152" s="178"/>
      <c r="O152" s="179"/>
      <c r="P152" s="243">
        <f>I152*(IF(N152="spotkanie informacyjne",'do aut wyliczen'!$G$10,IF(N152="szkolenie",'do aut wyliczen'!$G$11,IF(N152="szkolenie z ekspertem",'do aut wyliczen'!$G$12))))</f>
        <v>0</v>
      </c>
      <c r="Q152" s="244"/>
    </row>
    <row r="153" spans="1:17" ht="21" x14ac:dyDescent="0.35">
      <c r="B153" s="54" t="s">
        <v>10</v>
      </c>
      <c r="C153" s="234">
        <f>'Wniosek o dotację'!C400:G400</f>
        <v>0</v>
      </c>
      <c r="D153" s="422"/>
      <c r="E153" s="422"/>
      <c r="F153" s="422"/>
      <c r="G153" s="170">
        <f>'Wniosek o dotację'!H400</f>
        <v>0</v>
      </c>
      <c r="H153" s="66"/>
      <c r="I153" s="128">
        <f t="shared" ref="I153:I161" si="22">H153</f>
        <v>0</v>
      </c>
      <c r="J153" s="128">
        <f>'Wniosek o dotację'!I400</f>
        <v>0</v>
      </c>
      <c r="K153" s="66"/>
      <c r="L153" s="128">
        <f t="shared" ref="L153:L161" si="23">K153</f>
        <v>0</v>
      </c>
      <c r="M153" s="67"/>
      <c r="N153" s="178"/>
      <c r="O153" s="179"/>
      <c r="P153" s="243">
        <f>I153*(IF(N153="spotkanie informacyjne",'do aut wyliczen'!$G$10,IF(N153="szkolenie",'do aut wyliczen'!$G$11,IF(N153="szkolenie z ekspertem",'do aut wyliczen'!$G$12))))</f>
        <v>0</v>
      </c>
      <c r="Q153" s="244"/>
    </row>
    <row r="154" spans="1:17" ht="21" x14ac:dyDescent="0.35">
      <c r="B154" s="54" t="s">
        <v>13</v>
      </c>
      <c r="C154" s="234">
        <f>'Wniosek o dotację'!C401:G401</f>
        <v>0</v>
      </c>
      <c r="D154" s="422"/>
      <c r="E154" s="422"/>
      <c r="F154" s="422"/>
      <c r="G154" s="170">
        <f>'Wniosek o dotację'!H401</f>
        <v>0</v>
      </c>
      <c r="H154" s="66"/>
      <c r="I154" s="128">
        <f t="shared" si="22"/>
        <v>0</v>
      </c>
      <c r="J154" s="128">
        <f>'Wniosek o dotację'!I401</f>
        <v>0</v>
      </c>
      <c r="K154" s="66"/>
      <c r="L154" s="128">
        <f t="shared" si="23"/>
        <v>0</v>
      </c>
      <c r="M154" s="67"/>
      <c r="N154" s="178"/>
      <c r="O154" s="179"/>
      <c r="P154" s="243">
        <f>I154*(IF(N154="spotkanie informacyjne",'do aut wyliczen'!$G$10,IF(N154="szkolenie",'do aut wyliczen'!$G$11,IF(N154="szkolenie z ekspertem",'do aut wyliczen'!$G$12))))</f>
        <v>0</v>
      </c>
      <c r="Q154" s="244"/>
    </row>
    <row r="155" spans="1:17" ht="21" x14ac:dyDescent="0.35">
      <c r="B155" s="54" t="s">
        <v>14</v>
      </c>
      <c r="C155" s="234">
        <f>'Wniosek o dotację'!C402:G402</f>
        <v>0</v>
      </c>
      <c r="D155" s="422"/>
      <c r="E155" s="422"/>
      <c r="F155" s="422"/>
      <c r="G155" s="170">
        <f>'Wniosek o dotację'!H402</f>
        <v>0</v>
      </c>
      <c r="H155" s="66"/>
      <c r="I155" s="128">
        <f t="shared" si="22"/>
        <v>0</v>
      </c>
      <c r="J155" s="128">
        <f>'Wniosek o dotację'!I402</f>
        <v>0</v>
      </c>
      <c r="K155" s="66"/>
      <c r="L155" s="128">
        <f t="shared" si="23"/>
        <v>0</v>
      </c>
      <c r="M155" s="67"/>
      <c r="N155" s="178"/>
      <c r="O155" s="179"/>
      <c r="P155" s="243">
        <f>I155*(IF(N155="spotkanie informacyjne",'do aut wyliczen'!$G$10,IF(N155="szkolenie",'do aut wyliczen'!$G$11,IF(N155="szkolenie z ekspertem",'do aut wyliczen'!$G$12))))</f>
        <v>0</v>
      </c>
      <c r="Q155" s="244"/>
    </row>
    <row r="156" spans="1:17" ht="21.75" thickBot="1" x14ac:dyDescent="0.4">
      <c r="A156" s="40"/>
      <c r="B156" s="68" t="s">
        <v>15</v>
      </c>
      <c r="C156" s="234">
        <f>'Wniosek o dotację'!C403:G403</f>
        <v>0</v>
      </c>
      <c r="D156" s="422"/>
      <c r="E156" s="422"/>
      <c r="F156" s="422"/>
      <c r="G156" s="170">
        <f>'Wniosek o dotację'!H403</f>
        <v>0</v>
      </c>
      <c r="H156" s="66"/>
      <c r="I156" s="128">
        <f t="shared" si="22"/>
        <v>0</v>
      </c>
      <c r="J156" s="128">
        <f>'Wniosek o dotację'!I403</f>
        <v>0</v>
      </c>
      <c r="K156" s="66"/>
      <c r="L156" s="128">
        <f t="shared" si="23"/>
        <v>0</v>
      </c>
      <c r="M156" s="67"/>
      <c r="N156" s="178"/>
      <c r="O156" s="179"/>
      <c r="P156" s="243">
        <f>I156*(IF(N156="spotkanie informacyjne",'do aut wyliczen'!$G$10,IF(N156="szkolenie",'do aut wyliczen'!$G$11,IF(N156="szkolenie z ekspertem",'do aut wyliczen'!$G$12))))</f>
        <v>0</v>
      </c>
      <c r="Q156" s="244"/>
    </row>
    <row r="157" spans="1:17" ht="21.75" hidden="1" thickTop="1" x14ac:dyDescent="0.35">
      <c r="B157" s="69" t="s">
        <v>27</v>
      </c>
      <c r="C157" s="234">
        <f>'Wniosek o dotację'!C404:G404</f>
        <v>0</v>
      </c>
      <c r="D157" s="422"/>
      <c r="E157" s="422"/>
      <c r="F157" s="422"/>
      <c r="G157" s="170">
        <f>'Wniosek o dotację'!H404</f>
        <v>0</v>
      </c>
      <c r="H157" s="66"/>
      <c r="I157" s="128">
        <f t="shared" si="22"/>
        <v>0</v>
      </c>
      <c r="J157" s="128">
        <f>'Wniosek o dotację'!I404</f>
        <v>0</v>
      </c>
      <c r="K157" s="66"/>
      <c r="L157" s="128">
        <f t="shared" si="23"/>
        <v>0</v>
      </c>
      <c r="M157" s="67"/>
      <c r="N157" s="178"/>
      <c r="O157" s="179"/>
      <c r="P157" s="243">
        <f>I157*(IF(N157="spotkanie informacyjne",'do aut wyliczen'!$G$10,IF(N157="szkolenie",'do aut wyliczen'!$G$11,IF(N157="szkolenie z ekspertem",'do aut wyliczen'!$G$12))))</f>
        <v>0</v>
      </c>
      <c r="Q157" s="244"/>
    </row>
    <row r="158" spans="1:17" ht="21" hidden="1" x14ac:dyDescent="0.35">
      <c r="B158" s="54" t="s">
        <v>29</v>
      </c>
      <c r="C158" s="234">
        <f>'Wniosek o dotację'!C405:G405</f>
        <v>0</v>
      </c>
      <c r="D158" s="422"/>
      <c r="E158" s="422"/>
      <c r="F158" s="422"/>
      <c r="G158" s="170">
        <f>'Wniosek o dotację'!H405</f>
        <v>0</v>
      </c>
      <c r="H158" s="66"/>
      <c r="I158" s="128">
        <f t="shared" si="22"/>
        <v>0</v>
      </c>
      <c r="J158" s="128">
        <f>'Wniosek o dotację'!I405</f>
        <v>0</v>
      </c>
      <c r="K158" s="66"/>
      <c r="L158" s="128">
        <f t="shared" si="23"/>
        <v>0</v>
      </c>
      <c r="M158" s="67"/>
      <c r="N158" s="178"/>
      <c r="O158" s="179"/>
      <c r="P158" s="243">
        <f>I158*(IF(N158="spotkanie informacyjne",'do aut wyliczen'!$G$10,IF(N158="szkolenie",'do aut wyliczen'!$G$11,IF(N158="szkolenie z ekspertem",'do aut wyliczen'!$G$12))))</f>
        <v>0</v>
      </c>
      <c r="Q158" s="244"/>
    </row>
    <row r="159" spans="1:17" ht="21" hidden="1" x14ac:dyDescent="0.35">
      <c r="B159" s="54" t="s">
        <v>33</v>
      </c>
      <c r="C159" s="234">
        <f>'Wniosek o dotację'!C406:G406</f>
        <v>0</v>
      </c>
      <c r="D159" s="422"/>
      <c r="E159" s="422"/>
      <c r="F159" s="422"/>
      <c r="G159" s="170">
        <f>'Wniosek o dotację'!H406</f>
        <v>0</v>
      </c>
      <c r="H159" s="66"/>
      <c r="I159" s="128">
        <f t="shared" si="22"/>
        <v>0</v>
      </c>
      <c r="J159" s="128">
        <f>'Wniosek o dotację'!I406</f>
        <v>0</v>
      </c>
      <c r="K159" s="66"/>
      <c r="L159" s="128">
        <f t="shared" si="23"/>
        <v>0</v>
      </c>
      <c r="M159" s="67"/>
      <c r="N159" s="178"/>
      <c r="O159" s="179"/>
      <c r="P159" s="243">
        <f>I159*(IF(N159="spotkanie informacyjne",'do aut wyliczen'!$G$10,IF(N159="szkolenie",'do aut wyliczen'!$G$11,IF(N159="szkolenie z ekspertem",'do aut wyliczen'!$G$12))))</f>
        <v>0</v>
      </c>
      <c r="Q159" s="244"/>
    </row>
    <row r="160" spans="1:17" ht="21" hidden="1" x14ac:dyDescent="0.35">
      <c r="B160" s="54" t="s">
        <v>34</v>
      </c>
      <c r="C160" s="234">
        <f>'Wniosek o dotację'!C407:G407</f>
        <v>0</v>
      </c>
      <c r="D160" s="422"/>
      <c r="E160" s="422"/>
      <c r="F160" s="422"/>
      <c r="G160" s="170">
        <f>'Wniosek o dotację'!H407</f>
        <v>0</v>
      </c>
      <c r="H160" s="66"/>
      <c r="I160" s="128">
        <f t="shared" si="22"/>
        <v>0</v>
      </c>
      <c r="J160" s="128">
        <f>'Wniosek o dotację'!I407</f>
        <v>0</v>
      </c>
      <c r="K160" s="66"/>
      <c r="L160" s="128">
        <f t="shared" si="23"/>
        <v>0</v>
      </c>
      <c r="M160" s="67"/>
      <c r="N160" s="178"/>
      <c r="O160" s="179"/>
      <c r="P160" s="243">
        <f>I160*(IF(N160="spotkanie informacyjne",'do aut wyliczen'!$G$10,IF(N160="szkolenie",'do aut wyliczen'!$G$11,IF(N160="szkolenie z ekspertem",'do aut wyliczen'!$G$12))))</f>
        <v>0</v>
      </c>
      <c r="Q160" s="244"/>
    </row>
    <row r="161" spans="1:17" ht="21" hidden="1" x14ac:dyDescent="0.35">
      <c r="B161" s="54" t="s">
        <v>35</v>
      </c>
      <c r="C161" s="234">
        <f>'Wniosek o dotację'!C408:G408</f>
        <v>0</v>
      </c>
      <c r="D161" s="422"/>
      <c r="E161" s="422"/>
      <c r="F161" s="422"/>
      <c r="G161" s="170">
        <f>'Wniosek o dotację'!H408</f>
        <v>0</v>
      </c>
      <c r="H161" s="66"/>
      <c r="I161" s="128">
        <f t="shared" si="22"/>
        <v>0</v>
      </c>
      <c r="J161" s="128">
        <f>'Wniosek o dotację'!I408</f>
        <v>0</v>
      </c>
      <c r="K161" s="66"/>
      <c r="L161" s="128">
        <f t="shared" si="23"/>
        <v>0</v>
      </c>
      <c r="M161" s="67"/>
      <c r="N161" s="178"/>
      <c r="O161" s="179"/>
      <c r="P161" s="243">
        <f>I161*(IF(N161="spotkanie informacyjne",'do aut wyliczen'!$G$10,IF(N161="szkolenie",'do aut wyliczen'!$G$11,IF(N161="szkolenie z ekspertem",'do aut wyliczen'!$G$12))))</f>
        <v>0</v>
      </c>
      <c r="Q161" s="244"/>
    </row>
    <row r="162" spans="1:17" ht="21.75" thickTop="1" x14ac:dyDescent="0.35">
      <c r="B162" s="70" t="s">
        <v>78</v>
      </c>
      <c r="C162" s="237"/>
      <c r="D162" s="238"/>
      <c r="E162" s="238"/>
      <c r="F162" s="238"/>
      <c r="G162" s="171"/>
      <c r="H162" s="71"/>
      <c r="I162" s="172"/>
      <c r="J162" s="172"/>
      <c r="K162" s="71"/>
      <c r="L162" s="172"/>
      <c r="M162" s="71"/>
      <c r="N162" s="72"/>
      <c r="O162" s="73"/>
      <c r="P162" s="240"/>
      <c r="Q162" s="241"/>
    </row>
    <row r="164" spans="1:17" ht="18.75" x14ac:dyDescent="0.3">
      <c r="B164" s="209" t="s">
        <v>105</v>
      </c>
      <c r="C164" s="209"/>
    </row>
    <row r="165" spans="1:17" ht="39" customHeight="1" x14ac:dyDescent="0.25">
      <c r="B165" s="242" t="s">
        <v>285</v>
      </c>
      <c r="C165" s="242"/>
      <c r="D165" s="242"/>
      <c r="E165" s="242"/>
      <c r="F165" s="242"/>
      <c r="G165" s="242"/>
      <c r="N165" s="361"/>
      <c r="O165" s="361"/>
    </row>
    <row r="166" spans="1:17" ht="67.5" customHeight="1" x14ac:dyDescent="0.25">
      <c r="B166" s="151" t="s">
        <v>17</v>
      </c>
      <c r="C166" s="425" t="s">
        <v>51</v>
      </c>
      <c r="D166" s="426"/>
      <c r="E166" s="426"/>
      <c r="F166" s="426"/>
      <c r="G166" s="152" t="s">
        <v>212</v>
      </c>
      <c r="H166" s="153" t="s">
        <v>213</v>
      </c>
      <c r="I166" s="153" t="s">
        <v>214</v>
      </c>
      <c r="J166" s="152" t="s">
        <v>215</v>
      </c>
      <c r="K166" s="152" t="s">
        <v>216</v>
      </c>
      <c r="L166" s="152" t="s">
        <v>217</v>
      </c>
      <c r="M166" s="154" t="s">
        <v>52</v>
      </c>
      <c r="N166" s="425" t="s">
        <v>53</v>
      </c>
      <c r="O166" s="433"/>
      <c r="P166" s="425" t="s">
        <v>50</v>
      </c>
      <c r="Q166" s="433"/>
    </row>
    <row r="167" spans="1:17" ht="21" x14ac:dyDescent="0.35">
      <c r="B167" s="54" t="s">
        <v>9</v>
      </c>
      <c r="C167" s="234">
        <f>'Wniosek o dotację'!C414:G414</f>
        <v>0</v>
      </c>
      <c r="D167" s="422"/>
      <c r="E167" s="422"/>
      <c r="F167" s="422"/>
      <c r="G167" s="170">
        <f>'Wniosek o dotację'!H414</f>
        <v>0</v>
      </c>
      <c r="H167" s="66"/>
      <c r="I167" s="128">
        <f>H167</f>
        <v>0</v>
      </c>
      <c r="J167" s="128">
        <f>'Wniosek o dotację'!I414</f>
        <v>0</v>
      </c>
      <c r="K167" s="66"/>
      <c r="L167" s="128">
        <f>K167</f>
        <v>0</v>
      </c>
      <c r="M167" s="67"/>
      <c r="N167" s="178"/>
      <c r="O167" s="179"/>
      <c r="P167" s="243">
        <f>I167*(IF(N167="spotkanie informacyjne",'do aut wyliczen'!$G$10,IF(N167="szkolenie",'do aut wyliczen'!$G$11,IF(N167="szkolenie z ekspertem",'do aut wyliczen'!$G$12))))</f>
        <v>0</v>
      </c>
      <c r="Q167" s="244"/>
    </row>
    <row r="168" spans="1:17" ht="21" x14ac:dyDescent="0.35">
      <c r="B168" s="54" t="s">
        <v>10</v>
      </c>
      <c r="C168" s="234">
        <f>'Wniosek o dotację'!C415:G415</f>
        <v>0</v>
      </c>
      <c r="D168" s="422"/>
      <c r="E168" s="422"/>
      <c r="F168" s="422"/>
      <c r="G168" s="170">
        <f>'Wniosek o dotację'!H415</f>
        <v>0</v>
      </c>
      <c r="H168" s="66"/>
      <c r="I168" s="128">
        <f t="shared" ref="I168:I176" si="24">H168</f>
        <v>0</v>
      </c>
      <c r="J168" s="128">
        <f>'Wniosek o dotację'!I415</f>
        <v>0</v>
      </c>
      <c r="K168" s="66"/>
      <c r="L168" s="128">
        <f t="shared" ref="L168:L176" si="25">K168</f>
        <v>0</v>
      </c>
      <c r="M168" s="67"/>
      <c r="N168" s="178"/>
      <c r="O168" s="179"/>
      <c r="P168" s="243">
        <f>I168*(IF(N168="spotkanie informacyjne",'do aut wyliczen'!$G$10,IF(N168="szkolenie",'do aut wyliczen'!$G$11,IF(N168="szkolenie z ekspertem",'do aut wyliczen'!$G$12))))</f>
        <v>0</v>
      </c>
      <c r="Q168" s="244"/>
    </row>
    <row r="169" spans="1:17" ht="21" x14ac:dyDescent="0.35">
      <c r="B169" s="54" t="s">
        <v>13</v>
      </c>
      <c r="C169" s="234">
        <f>'Wniosek o dotację'!C416:G416</f>
        <v>0</v>
      </c>
      <c r="D169" s="422"/>
      <c r="E169" s="422"/>
      <c r="F169" s="422"/>
      <c r="G169" s="170">
        <f>'Wniosek o dotację'!H416</f>
        <v>0</v>
      </c>
      <c r="H169" s="66"/>
      <c r="I169" s="128">
        <f t="shared" si="24"/>
        <v>0</v>
      </c>
      <c r="J169" s="128">
        <f>'Wniosek o dotację'!I416</f>
        <v>0</v>
      </c>
      <c r="K169" s="66"/>
      <c r="L169" s="128">
        <f t="shared" si="25"/>
        <v>0</v>
      </c>
      <c r="M169" s="67"/>
      <c r="N169" s="178"/>
      <c r="O169" s="179"/>
      <c r="P169" s="243">
        <f>I169*(IF(N169="spotkanie informacyjne",'do aut wyliczen'!$G$10,IF(N169="szkolenie",'do aut wyliczen'!$G$11,IF(N169="szkolenie z ekspertem",'do aut wyliczen'!$G$12))))</f>
        <v>0</v>
      </c>
      <c r="Q169" s="244"/>
    </row>
    <row r="170" spans="1:17" ht="21" x14ac:dyDescent="0.35">
      <c r="B170" s="54" t="s">
        <v>14</v>
      </c>
      <c r="C170" s="234">
        <f>'Wniosek o dotację'!C417:G417</f>
        <v>0</v>
      </c>
      <c r="D170" s="422"/>
      <c r="E170" s="422"/>
      <c r="F170" s="422"/>
      <c r="G170" s="170">
        <f>'Wniosek o dotację'!H417</f>
        <v>0</v>
      </c>
      <c r="H170" s="66"/>
      <c r="I170" s="128">
        <f t="shared" si="24"/>
        <v>0</v>
      </c>
      <c r="J170" s="128">
        <f>'Wniosek o dotację'!I417</f>
        <v>0</v>
      </c>
      <c r="K170" s="66"/>
      <c r="L170" s="128">
        <f t="shared" si="25"/>
        <v>0</v>
      </c>
      <c r="M170" s="67"/>
      <c r="N170" s="178"/>
      <c r="O170" s="179"/>
      <c r="P170" s="243">
        <f>I170*(IF(N170="spotkanie informacyjne",'do aut wyliczen'!$G$10,IF(N170="szkolenie",'do aut wyliczen'!$G$11,IF(N170="szkolenie z ekspertem",'do aut wyliczen'!$G$12))))</f>
        <v>0</v>
      </c>
      <c r="Q170" s="244"/>
    </row>
    <row r="171" spans="1:17" ht="21.75" thickBot="1" x14ac:dyDescent="0.4">
      <c r="A171" s="40"/>
      <c r="B171" s="68" t="s">
        <v>15</v>
      </c>
      <c r="C171" s="234">
        <f>'Wniosek o dotację'!C418:G418</f>
        <v>0</v>
      </c>
      <c r="D171" s="422"/>
      <c r="E171" s="422"/>
      <c r="F171" s="422"/>
      <c r="G171" s="170">
        <f>'Wniosek o dotację'!H418</f>
        <v>0</v>
      </c>
      <c r="H171" s="66"/>
      <c r="I171" s="128">
        <f t="shared" si="24"/>
        <v>0</v>
      </c>
      <c r="J171" s="128">
        <f>'Wniosek o dotację'!I418</f>
        <v>0</v>
      </c>
      <c r="K171" s="66"/>
      <c r="L171" s="128">
        <f t="shared" si="25"/>
        <v>0</v>
      </c>
      <c r="M171" s="67"/>
      <c r="N171" s="178"/>
      <c r="O171" s="179"/>
      <c r="P171" s="243">
        <f>I171*(IF(N171="spotkanie informacyjne",'do aut wyliczen'!$G$10,IF(N171="szkolenie",'do aut wyliczen'!$G$11,IF(N171="szkolenie z ekspertem",'do aut wyliczen'!$G$12))))</f>
        <v>0</v>
      </c>
      <c r="Q171" s="244"/>
    </row>
    <row r="172" spans="1:17" ht="21.75" hidden="1" thickTop="1" x14ac:dyDescent="0.35">
      <c r="B172" s="69" t="s">
        <v>27</v>
      </c>
      <c r="C172" s="234">
        <f>'Wniosek o dotację'!C419:G419</f>
        <v>0</v>
      </c>
      <c r="D172" s="422"/>
      <c r="E172" s="422"/>
      <c r="F172" s="422"/>
      <c r="G172" s="170">
        <f>'Wniosek o dotację'!H419</f>
        <v>0</v>
      </c>
      <c r="H172" s="66"/>
      <c r="I172" s="128">
        <f t="shared" si="24"/>
        <v>0</v>
      </c>
      <c r="J172" s="128">
        <f>'Wniosek o dotację'!I419</f>
        <v>0</v>
      </c>
      <c r="K172" s="66"/>
      <c r="L172" s="128">
        <f t="shared" si="25"/>
        <v>0</v>
      </c>
      <c r="M172" s="67"/>
      <c r="N172" s="178"/>
      <c r="O172" s="179"/>
      <c r="P172" s="243">
        <f>I172*(IF(N172="spotkanie informacyjne",'do aut wyliczen'!$G$10,IF(N172="szkolenie",'do aut wyliczen'!$G$11,IF(N172="szkolenie z ekspertem",'do aut wyliczen'!$G$12))))</f>
        <v>0</v>
      </c>
      <c r="Q172" s="244"/>
    </row>
    <row r="173" spans="1:17" ht="21" hidden="1" x14ac:dyDescent="0.35">
      <c r="B173" s="54" t="s">
        <v>29</v>
      </c>
      <c r="C173" s="234">
        <f>'Wniosek o dotację'!C420:G420</f>
        <v>0</v>
      </c>
      <c r="D173" s="422"/>
      <c r="E173" s="422"/>
      <c r="F173" s="422"/>
      <c r="G173" s="170">
        <f>'Wniosek o dotację'!H420</f>
        <v>0</v>
      </c>
      <c r="H173" s="66"/>
      <c r="I173" s="128">
        <f t="shared" si="24"/>
        <v>0</v>
      </c>
      <c r="J173" s="128">
        <f>'Wniosek o dotację'!I420</f>
        <v>0</v>
      </c>
      <c r="K173" s="66"/>
      <c r="L173" s="128">
        <f t="shared" si="25"/>
        <v>0</v>
      </c>
      <c r="M173" s="67"/>
      <c r="N173" s="178"/>
      <c r="O173" s="179"/>
      <c r="P173" s="243">
        <f>I173*(IF(N173="spotkanie informacyjne",'do aut wyliczen'!$G$10,IF(N173="szkolenie",'do aut wyliczen'!$G$11,IF(N173="szkolenie z ekspertem",'do aut wyliczen'!$G$12))))</f>
        <v>0</v>
      </c>
      <c r="Q173" s="244"/>
    </row>
    <row r="174" spans="1:17" ht="21" hidden="1" x14ac:dyDescent="0.35">
      <c r="B174" s="54" t="s">
        <v>33</v>
      </c>
      <c r="C174" s="234">
        <f>'Wniosek o dotację'!C421:G421</f>
        <v>0</v>
      </c>
      <c r="D174" s="422"/>
      <c r="E174" s="422"/>
      <c r="F174" s="422"/>
      <c r="G174" s="170">
        <f>'Wniosek o dotację'!H421</f>
        <v>0</v>
      </c>
      <c r="H174" s="66"/>
      <c r="I174" s="128">
        <f t="shared" si="24"/>
        <v>0</v>
      </c>
      <c r="J174" s="128">
        <f>'Wniosek o dotację'!I421</f>
        <v>0</v>
      </c>
      <c r="K174" s="66"/>
      <c r="L174" s="128">
        <f t="shared" si="25"/>
        <v>0</v>
      </c>
      <c r="M174" s="67"/>
      <c r="N174" s="178"/>
      <c r="O174" s="179"/>
      <c r="P174" s="243">
        <f>I174*(IF(N174="spotkanie informacyjne",'do aut wyliczen'!$G$10,IF(N174="szkolenie",'do aut wyliczen'!$G$11,IF(N174="szkolenie z ekspertem",'do aut wyliczen'!$G$12))))</f>
        <v>0</v>
      </c>
      <c r="Q174" s="244"/>
    </row>
    <row r="175" spans="1:17" ht="21" hidden="1" x14ac:dyDescent="0.35">
      <c r="B175" s="54" t="s">
        <v>34</v>
      </c>
      <c r="C175" s="234">
        <f>'Wniosek o dotację'!C422:G422</f>
        <v>0</v>
      </c>
      <c r="D175" s="422"/>
      <c r="E175" s="422"/>
      <c r="F175" s="422"/>
      <c r="G175" s="170">
        <f>'Wniosek o dotację'!H422</f>
        <v>0</v>
      </c>
      <c r="H175" s="66"/>
      <c r="I175" s="128">
        <f t="shared" si="24"/>
        <v>0</v>
      </c>
      <c r="J175" s="128">
        <f>'Wniosek o dotację'!I422</f>
        <v>0</v>
      </c>
      <c r="K175" s="66"/>
      <c r="L175" s="128">
        <f t="shared" si="25"/>
        <v>0</v>
      </c>
      <c r="M175" s="67"/>
      <c r="N175" s="178"/>
      <c r="O175" s="179"/>
      <c r="P175" s="243">
        <f>I175*(IF(N175="spotkanie informacyjne",'do aut wyliczen'!$G$10,IF(N175="szkolenie",'do aut wyliczen'!$G$11,IF(N175="szkolenie z ekspertem",'do aut wyliczen'!$G$12))))</f>
        <v>0</v>
      </c>
      <c r="Q175" s="244"/>
    </row>
    <row r="176" spans="1:17" ht="21" hidden="1" x14ac:dyDescent="0.35">
      <c r="B176" s="54" t="s">
        <v>35</v>
      </c>
      <c r="C176" s="234">
        <f>'Wniosek o dotację'!C423:G423</f>
        <v>0</v>
      </c>
      <c r="D176" s="422"/>
      <c r="E176" s="422"/>
      <c r="F176" s="422"/>
      <c r="G176" s="170">
        <f>'Wniosek o dotację'!H423</f>
        <v>0</v>
      </c>
      <c r="H176" s="66"/>
      <c r="I176" s="128">
        <f t="shared" si="24"/>
        <v>0</v>
      </c>
      <c r="J176" s="128">
        <f>'Wniosek o dotację'!I423</f>
        <v>0</v>
      </c>
      <c r="K176" s="66"/>
      <c r="L176" s="128">
        <f t="shared" si="25"/>
        <v>0</v>
      </c>
      <c r="M176" s="67"/>
      <c r="N176" s="178"/>
      <c r="O176" s="179"/>
      <c r="P176" s="243">
        <f>I176*(IF(N176="spotkanie informacyjne",'do aut wyliczen'!$G$10,IF(N176="szkolenie",'do aut wyliczen'!$G$11,IF(N176="szkolenie z ekspertem",'do aut wyliczen'!$G$12))))</f>
        <v>0</v>
      </c>
      <c r="Q176" s="244"/>
    </row>
    <row r="177" spans="1:17" ht="21.75" thickTop="1" x14ac:dyDescent="0.35">
      <c r="B177" s="70" t="s">
        <v>78</v>
      </c>
      <c r="C177" s="237"/>
      <c r="D177" s="238"/>
      <c r="E177" s="238"/>
      <c r="F177" s="238"/>
      <c r="G177" s="171"/>
      <c r="H177" s="71"/>
      <c r="I177" s="172"/>
      <c r="J177" s="172"/>
      <c r="K177" s="71"/>
      <c r="L177" s="172"/>
      <c r="M177" s="71"/>
      <c r="N177" s="72"/>
      <c r="O177" s="73"/>
      <c r="P177" s="240"/>
      <c r="Q177" s="241"/>
    </row>
    <row r="179" spans="1:17" ht="18.75" x14ac:dyDescent="0.3">
      <c r="B179" s="209" t="s">
        <v>106</v>
      </c>
      <c r="C179" s="209"/>
    </row>
    <row r="180" spans="1:17" ht="39" customHeight="1" x14ac:dyDescent="0.25">
      <c r="B180" s="242" t="s">
        <v>290</v>
      </c>
      <c r="C180" s="242"/>
      <c r="D180" s="242"/>
      <c r="E180" s="242"/>
      <c r="F180" s="242"/>
      <c r="G180" s="242"/>
      <c r="N180" s="361"/>
      <c r="O180" s="361"/>
    </row>
    <row r="181" spans="1:17" ht="63" customHeight="1" x14ac:dyDescent="0.25">
      <c r="B181" s="151" t="s">
        <v>17</v>
      </c>
      <c r="C181" s="425" t="s">
        <v>51</v>
      </c>
      <c r="D181" s="426"/>
      <c r="E181" s="426"/>
      <c r="F181" s="426"/>
      <c r="G181" s="152" t="s">
        <v>212</v>
      </c>
      <c r="H181" s="153" t="s">
        <v>213</v>
      </c>
      <c r="I181" s="153" t="s">
        <v>214</v>
      </c>
      <c r="J181" s="152" t="s">
        <v>215</v>
      </c>
      <c r="K181" s="152" t="s">
        <v>216</v>
      </c>
      <c r="L181" s="152" t="s">
        <v>217</v>
      </c>
      <c r="M181" s="154" t="s">
        <v>52</v>
      </c>
      <c r="N181" s="425" t="s">
        <v>53</v>
      </c>
      <c r="O181" s="433"/>
      <c r="P181" s="425" t="s">
        <v>50</v>
      </c>
      <c r="Q181" s="433"/>
    </row>
    <row r="182" spans="1:17" ht="21" x14ac:dyDescent="0.35">
      <c r="B182" s="54" t="s">
        <v>9</v>
      </c>
      <c r="C182" s="234">
        <f>'Wniosek o dotację'!C429:G429</f>
        <v>0</v>
      </c>
      <c r="D182" s="422"/>
      <c r="E182" s="422"/>
      <c r="F182" s="422"/>
      <c r="G182" s="170">
        <f>'Wniosek o dotację'!H429</f>
        <v>0</v>
      </c>
      <c r="H182" s="66"/>
      <c r="I182" s="128">
        <f>H182</f>
        <v>0</v>
      </c>
      <c r="J182" s="128">
        <f>'Wniosek o dotację'!I429</f>
        <v>0</v>
      </c>
      <c r="K182" s="66"/>
      <c r="L182" s="128">
        <f>K182</f>
        <v>0</v>
      </c>
      <c r="M182" s="67"/>
      <c r="N182" s="178"/>
      <c r="O182" s="179"/>
      <c r="P182" s="243">
        <f>I182*(IF(N182="spotkanie informacyjne",'do aut wyliczen'!$G$10,IF(N182="szkolenie",'do aut wyliczen'!$G$11,IF(N182="szkolenie z ekspertem",'do aut wyliczen'!$G$12))))</f>
        <v>0</v>
      </c>
      <c r="Q182" s="244"/>
    </row>
    <row r="183" spans="1:17" ht="21" x14ac:dyDescent="0.35">
      <c r="B183" s="54" t="s">
        <v>10</v>
      </c>
      <c r="C183" s="234">
        <f>'Wniosek o dotację'!C430:G430</f>
        <v>0</v>
      </c>
      <c r="D183" s="422"/>
      <c r="E183" s="422"/>
      <c r="F183" s="422"/>
      <c r="G183" s="170">
        <f>'Wniosek o dotację'!H430</f>
        <v>0</v>
      </c>
      <c r="H183" s="66"/>
      <c r="I183" s="128">
        <f t="shared" ref="I183:I191" si="26">H183</f>
        <v>0</v>
      </c>
      <c r="J183" s="128">
        <f>'Wniosek o dotację'!I430</f>
        <v>0</v>
      </c>
      <c r="K183" s="66"/>
      <c r="L183" s="128">
        <f t="shared" ref="L183:L191" si="27">K183</f>
        <v>0</v>
      </c>
      <c r="M183" s="67"/>
      <c r="N183" s="178"/>
      <c r="O183" s="179"/>
      <c r="P183" s="243">
        <f>I183*(IF(N183="spotkanie informacyjne",'do aut wyliczen'!$G$10,IF(N183="szkolenie",'do aut wyliczen'!$G$11,IF(N183="szkolenie z ekspertem",'do aut wyliczen'!$G$12))))</f>
        <v>0</v>
      </c>
      <c r="Q183" s="244"/>
    </row>
    <row r="184" spans="1:17" ht="21" x14ac:dyDescent="0.35">
      <c r="B184" s="54" t="s">
        <v>13</v>
      </c>
      <c r="C184" s="234">
        <f>'Wniosek o dotację'!C431:G431</f>
        <v>0</v>
      </c>
      <c r="D184" s="422"/>
      <c r="E184" s="422"/>
      <c r="F184" s="422"/>
      <c r="G184" s="170">
        <f>'Wniosek o dotację'!H431</f>
        <v>0</v>
      </c>
      <c r="H184" s="66"/>
      <c r="I184" s="128">
        <f t="shared" si="26"/>
        <v>0</v>
      </c>
      <c r="J184" s="128">
        <f>'Wniosek o dotację'!I431</f>
        <v>0</v>
      </c>
      <c r="K184" s="66"/>
      <c r="L184" s="128">
        <f t="shared" si="27"/>
        <v>0</v>
      </c>
      <c r="M184" s="67"/>
      <c r="N184" s="178"/>
      <c r="O184" s="179"/>
      <c r="P184" s="243">
        <f>I184*(IF(N184="spotkanie informacyjne",'do aut wyliczen'!$G$10,IF(N184="szkolenie",'do aut wyliczen'!$G$11,IF(N184="szkolenie z ekspertem",'do aut wyliczen'!$G$12))))</f>
        <v>0</v>
      </c>
      <c r="Q184" s="244"/>
    </row>
    <row r="185" spans="1:17" ht="21" x14ac:dyDescent="0.35">
      <c r="B185" s="54" t="s">
        <v>14</v>
      </c>
      <c r="C185" s="234">
        <f>'Wniosek o dotację'!C432:G432</f>
        <v>0</v>
      </c>
      <c r="D185" s="422"/>
      <c r="E185" s="422"/>
      <c r="F185" s="422"/>
      <c r="G185" s="170">
        <f>'Wniosek o dotację'!H432</f>
        <v>0</v>
      </c>
      <c r="H185" s="66"/>
      <c r="I185" s="128">
        <f t="shared" si="26"/>
        <v>0</v>
      </c>
      <c r="J185" s="128">
        <f>'Wniosek o dotację'!I432</f>
        <v>0</v>
      </c>
      <c r="K185" s="66"/>
      <c r="L185" s="128">
        <f t="shared" si="27"/>
        <v>0</v>
      </c>
      <c r="M185" s="67"/>
      <c r="N185" s="178"/>
      <c r="O185" s="179"/>
      <c r="P185" s="243">
        <f>I185*(IF(N185="spotkanie informacyjne",'do aut wyliczen'!$G$10,IF(N185="szkolenie",'do aut wyliczen'!$G$11,IF(N185="szkolenie z ekspertem",'do aut wyliczen'!$G$12))))</f>
        <v>0</v>
      </c>
      <c r="Q185" s="244"/>
    </row>
    <row r="186" spans="1:17" ht="21.75" thickBot="1" x14ac:dyDescent="0.4">
      <c r="A186" s="40"/>
      <c r="B186" s="68" t="s">
        <v>15</v>
      </c>
      <c r="C186" s="234">
        <f>'Wniosek o dotację'!C433:G433</f>
        <v>0</v>
      </c>
      <c r="D186" s="422"/>
      <c r="E186" s="422"/>
      <c r="F186" s="422"/>
      <c r="G186" s="170">
        <f>'Wniosek o dotację'!H433</f>
        <v>0</v>
      </c>
      <c r="H186" s="66"/>
      <c r="I186" s="128">
        <f t="shared" si="26"/>
        <v>0</v>
      </c>
      <c r="J186" s="128">
        <f>'Wniosek o dotację'!I433</f>
        <v>0</v>
      </c>
      <c r="K186" s="66"/>
      <c r="L186" s="128">
        <f t="shared" si="27"/>
        <v>0</v>
      </c>
      <c r="M186" s="67"/>
      <c r="N186" s="178"/>
      <c r="O186" s="179"/>
      <c r="P186" s="243">
        <f>I186*(IF(N186="spotkanie informacyjne",'do aut wyliczen'!$G$10,IF(N186="szkolenie",'do aut wyliczen'!$G$11,IF(N186="szkolenie z ekspertem",'do aut wyliczen'!$G$12))))</f>
        <v>0</v>
      </c>
      <c r="Q186" s="244"/>
    </row>
    <row r="187" spans="1:17" ht="21.75" hidden="1" thickTop="1" x14ac:dyDescent="0.35">
      <c r="B187" s="69" t="s">
        <v>27</v>
      </c>
      <c r="C187" s="234">
        <f>'Wniosek o dotację'!C434:G434</f>
        <v>0</v>
      </c>
      <c r="D187" s="422"/>
      <c r="E187" s="422"/>
      <c r="F187" s="422"/>
      <c r="G187" s="170">
        <f>'Wniosek o dotację'!H434</f>
        <v>0</v>
      </c>
      <c r="H187" s="66"/>
      <c r="I187" s="128">
        <f t="shared" si="26"/>
        <v>0</v>
      </c>
      <c r="J187" s="128">
        <f>'Wniosek o dotację'!I434</f>
        <v>0</v>
      </c>
      <c r="K187" s="66"/>
      <c r="L187" s="128">
        <f t="shared" si="27"/>
        <v>0</v>
      </c>
      <c r="M187" s="67"/>
      <c r="N187" s="178"/>
      <c r="O187" s="179"/>
      <c r="P187" s="243">
        <f>I187*(IF(N187="spotkanie informacyjne",'do aut wyliczen'!$G$10,IF(N187="szkolenie",'do aut wyliczen'!$G$11,IF(N187="szkolenie z ekspertem",'do aut wyliczen'!$G$12))))</f>
        <v>0</v>
      </c>
      <c r="Q187" s="244"/>
    </row>
    <row r="188" spans="1:17" ht="21" hidden="1" x14ac:dyDescent="0.35">
      <c r="B188" s="54" t="s">
        <v>29</v>
      </c>
      <c r="C188" s="234">
        <f>'Wniosek o dotację'!C435:G435</f>
        <v>0</v>
      </c>
      <c r="D188" s="422"/>
      <c r="E188" s="422"/>
      <c r="F188" s="422"/>
      <c r="G188" s="170">
        <f>'Wniosek o dotację'!H435</f>
        <v>0</v>
      </c>
      <c r="H188" s="66"/>
      <c r="I188" s="128">
        <f t="shared" si="26"/>
        <v>0</v>
      </c>
      <c r="J188" s="128">
        <f>'Wniosek o dotację'!I435</f>
        <v>0</v>
      </c>
      <c r="K188" s="66"/>
      <c r="L188" s="128">
        <f t="shared" si="27"/>
        <v>0</v>
      </c>
      <c r="M188" s="67"/>
      <c r="N188" s="178"/>
      <c r="O188" s="179"/>
      <c r="P188" s="243">
        <f>I188*(IF(N188="spotkanie informacyjne",'do aut wyliczen'!$G$10,IF(N188="szkolenie",'do aut wyliczen'!$G$11,IF(N188="szkolenie z ekspertem",'do aut wyliczen'!$G$12))))</f>
        <v>0</v>
      </c>
      <c r="Q188" s="244"/>
    </row>
    <row r="189" spans="1:17" ht="21" hidden="1" x14ac:dyDescent="0.35">
      <c r="B189" s="54" t="s">
        <v>33</v>
      </c>
      <c r="C189" s="234">
        <f>'Wniosek o dotację'!C436:G436</f>
        <v>0</v>
      </c>
      <c r="D189" s="422"/>
      <c r="E189" s="422"/>
      <c r="F189" s="422"/>
      <c r="G189" s="170">
        <f>'Wniosek o dotację'!H436</f>
        <v>0</v>
      </c>
      <c r="H189" s="66"/>
      <c r="I189" s="128">
        <f t="shared" si="26"/>
        <v>0</v>
      </c>
      <c r="J189" s="128">
        <f>'Wniosek o dotację'!I436</f>
        <v>0</v>
      </c>
      <c r="K189" s="66"/>
      <c r="L189" s="128">
        <f t="shared" si="27"/>
        <v>0</v>
      </c>
      <c r="M189" s="67"/>
      <c r="N189" s="178"/>
      <c r="O189" s="179"/>
      <c r="P189" s="243">
        <f>I189*(IF(N189="spotkanie informacyjne",'do aut wyliczen'!$G$10,IF(N189="szkolenie",'do aut wyliczen'!$G$11,IF(N189="szkolenie z ekspertem",'do aut wyliczen'!$G$12))))</f>
        <v>0</v>
      </c>
      <c r="Q189" s="244"/>
    </row>
    <row r="190" spans="1:17" ht="21" hidden="1" x14ac:dyDescent="0.35">
      <c r="B190" s="54" t="s">
        <v>34</v>
      </c>
      <c r="C190" s="234">
        <f>'Wniosek o dotację'!C437:G437</f>
        <v>0</v>
      </c>
      <c r="D190" s="422"/>
      <c r="E190" s="422"/>
      <c r="F190" s="422"/>
      <c r="G190" s="170">
        <f>'Wniosek o dotację'!H437</f>
        <v>0</v>
      </c>
      <c r="H190" s="66"/>
      <c r="I190" s="128">
        <f t="shared" si="26"/>
        <v>0</v>
      </c>
      <c r="J190" s="128">
        <f>'Wniosek o dotację'!I437</f>
        <v>0</v>
      </c>
      <c r="K190" s="66"/>
      <c r="L190" s="128">
        <f t="shared" si="27"/>
        <v>0</v>
      </c>
      <c r="M190" s="67"/>
      <c r="N190" s="178"/>
      <c r="O190" s="179"/>
      <c r="P190" s="243">
        <f>I190*(IF(N190="spotkanie informacyjne",'do aut wyliczen'!$G$10,IF(N190="szkolenie",'do aut wyliczen'!$G$11,IF(N190="szkolenie z ekspertem",'do aut wyliczen'!$G$12))))</f>
        <v>0</v>
      </c>
      <c r="Q190" s="244"/>
    </row>
    <row r="191" spans="1:17" ht="21" hidden="1" x14ac:dyDescent="0.35">
      <c r="B191" s="54" t="s">
        <v>35</v>
      </c>
      <c r="C191" s="234">
        <f>'Wniosek o dotację'!C438:G438</f>
        <v>0</v>
      </c>
      <c r="D191" s="422"/>
      <c r="E191" s="422"/>
      <c r="F191" s="422"/>
      <c r="G191" s="170">
        <f>'Wniosek o dotację'!H438</f>
        <v>0</v>
      </c>
      <c r="H191" s="66"/>
      <c r="I191" s="128">
        <f t="shared" si="26"/>
        <v>0</v>
      </c>
      <c r="J191" s="128">
        <f>'Wniosek o dotację'!I438</f>
        <v>0</v>
      </c>
      <c r="K191" s="66"/>
      <c r="L191" s="128">
        <f t="shared" si="27"/>
        <v>0</v>
      </c>
      <c r="M191" s="67"/>
      <c r="N191" s="178"/>
      <c r="O191" s="179"/>
      <c r="P191" s="243">
        <f>I191*(IF(N191="spotkanie informacyjne",'do aut wyliczen'!$G$10,IF(N191="szkolenie",'do aut wyliczen'!$G$11,IF(N191="szkolenie z ekspertem",'do aut wyliczen'!$G$12))))</f>
        <v>0</v>
      </c>
      <c r="Q191" s="244"/>
    </row>
    <row r="192" spans="1:17" ht="21.75" thickTop="1" x14ac:dyDescent="0.35">
      <c r="B192" s="70" t="s">
        <v>78</v>
      </c>
      <c r="C192" s="237"/>
      <c r="D192" s="238"/>
      <c r="E192" s="238"/>
      <c r="F192" s="238"/>
      <c r="G192" s="171"/>
      <c r="H192" s="71"/>
      <c r="I192" s="172"/>
      <c r="J192" s="172"/>
      <c r="K192" s="71"/>
      <c r="L192" s="172"/>
      <c r="M192" s="71"/>
      <c r="N192" s="72"/>
      <c r="O192" s="73"/>
      <c r="P192" s="240"/>
      <c r="Q192" s="241"/>
    </row>
    <row r="194" spans="2:17" ht="15" customHeight="1" x14ac:dyDescent="0.35">
      <c r="B194" s="75"/>
      <c r="C194" s="76"/>
      <c r="D194" s="76"/>
      <c r="E194" s="76"/>
      <c r="F194" s="76"/>
      <c r="G194" s="76"/>
      <c r="H194" s="77"/>
      <c r="I194" s="77"/>
      <c r="J194" s="77"/>
      <c r="K194" s="77"/>
      <c r="L194" s="77"/>
      <c r="M194" s="77"/>
      <c r="N194" s="77"/>
      <c r="O194" s="77"/>
      <c r="P194" s="76"/>
      <c r="Q194" s="76"/>
    </row>
    <row r="195" spans="2:17" ht="20.25" customHeight="1" thickBot="1" x14ac:dyDescent="0.35">
      <c r="B195" s="209" t="s">
        <v>82</v>
      </c>
      <c r="C195" s="209"/>
    </row>
    <row r="196" spans="2:17" ht="30" customHeight="1" thickBot="1" x14ac:dyDescent="0.4">
      <c r="B196" s="199" t="s">
        <v>54</v>
      </c>
      <c r="C196" s="200"/>
      <c r="D196" s="201"/>
      <c r="E196" s="201"/>
      <c r="F196" s="201"/>
      <c r="G196" s="202"/>
    </row>
    <row r="197" spans="2:17" ht="72.75" customHeight="1" x14ac:dyDescent="0.25">
      <c r="B197" s="61" t="s">
        <v>17</v>
      </c>
      <c r="C197" s="196" t="s">
        <v>55</v>
      </c>
      <c r="D197" s="197"/>
      <c r="E197" s="197"/>
      <c r="F197" s="197"/>
      <c r="G197" s="145" t="s">
        <v>218</v>
      </c>
      <c r="H197" s="145" t="s">
        <v>219</v>
      </c>
      <c r="I197" s="145" t="s">
        <v>220</v>
      </c>
      <c r="J197" s="145" t="s">
        <v>239</v>
      </c>
    </row>
    <row r="198" spans="2:17" ht="24.75" customHeight="1" x14ac:dyDescent="0.35">
      <c r="B198" s="54" t="s">
        <v>125</v>
      </c>
      <c r="C198" s="208" t="s">
        <v>261</v>
      </c>
      <c r="D198" s="208"/>
      <c r="E198" s="208"/>
      <c r="F198" s="208"/>
      <c r="G198" s="170">
        <f>'Wniosek o dotację'!G445</f>
        <v>0</v>
      </c>
      <c r="H198" s="155"/>
      <c r="I198" s="128">
        <f>H198</f>
        <v>0</v>
      </c>
      <c r="J198" s="128">
        <f>I198*'do aut wyliczen'!G9</f>
        <v>0</v>
      </c>
    </row>
    <row r="199" spans="2:17" ht="21" x14ac:dyDescent="0.35">
      <c r="B199" s="54" t="s">
        <v>126</v>
      </c>
      <c r="C199" s="208" t="s">
        <v>262</v>
      </c>
      <c r="D199" s="208"/>
      <c r="E199" s="208"/>
      <c r="F199" s="208"/>
      <c r="G199" s="170">
        <f>'Wniosek o dotację'!G446</f>
        <v>0</v>
      </c>
      <c r="H199" s="155"/>
      <c r="I199" s="128">
        <f t="shared" ref="I199:I202" si="28">H199</f>
        <v>0</v>
      </c>
      <c r="J199" s="128">
        <f>I199*'do aut wyliczen'!G9</f>
        <v>0</v>
      </c>
    </row>
    <row r="200" spans="2:17" ht="21" x14ac:dyDescent="0.35">
      <c r="B200" s="54" t="s">
        <v>127</v>
      </c>
      <c r="C200" s="208" t="s">
        <v>263</v>
      </c>
      <c r="D200" s="208"/>
      <c r="E200" s="208"/>
      <c r="F200" s="208"/>
      <c r="G200" s="170">
        <f>'Wniosek o dotację'!G447</f>
        <v>0</v>
      </c>
      <c r="H200" s="155"/>
      <c r="I200" s="128">
        <f t="shared" si="28"/>
        <v>0</v>
      </c>
      <c r="J200" s="128">
        <f>I200*'do aut wyliczen'!G9</f>
        <v>0</v>
      </c>
    </row>
    <row r="201" spans="2:17" ht="21" x14ac:dyDescent="0.35">
      <c r="B201" s="54" t="s">
        <v>128</v>
      </c>
      <c r="C201" s="178" t="s">
        <v>264</v>
      </c>
      <c r="D201" s="207"/>
      <c r="E201" s="207"/>
      <c r="F201" s="179"/>
      <c r="G201" s="170">
        <f>'Wniosek o dotację'!G448</f>
        <v>0</v>
      </c>
      <c r="H201" s="155"/>
      <c r="I201" s="128">
        <f t="shared" si="28"/>
        <v>0</v>
      </c>
      <c r="J201" s="128">
        <f>I201*'do aut wyliczen'!G9</f>
        <v>0</v>
      </c>
    </row>
    <row r="202" spans="2:17" ht="21" x14ac:dyDescent="0.35">
      <c r="B202" s="54" t="s">
        <v>129</v>
      </c>
      <c r="C202" s="178" t="s">
        <v>265</v>
      </c>
      <c r="D202" s="207"/>
      <c r="E202" s="207"/>
      <c r="F202" s="179"/>
      <c r="G202" s="170">
        <f>'Wniosek o dotację'!G449</f>
        <v>0</v>
      </c>
      <c r="H202" s="155"/>
      <c r="I202" s="128">
        <f t="shared" si="28"/>
        <v>0</v>
      </c>
      <c r="J202" s="128">
        <f>I202*'do aut wyliczen'!G9</f>
        <v>0</v>
      </c>
    </row>
    <row r="203" spans="2:17" ht="21" x14ac:dyDescent="0.25">
      <c r="F203" s="79" t="s">
        <v>36</v>
      </c>
      <c r="G203" s="129">
        <f>SUM(G198:G202)</f>
        <v>0</v>
      </c>
      <c r="H203" s="129">
        <f>SUM(H198:H202)</f>
        <v>0</v>
      </c>
      <c r="I203" s="129">
        <f>SUM(I198:I202)</f>
        <v>0</v>
      </c>
    </row>
    <row r="205" spans="2:17" ht="18" customHeight="1" thickBot="1" x14ac:dyDescent="0.35">
      <c r="B205" s="209" t="s">
        <v>141</v>
      </c>
      <c r="C205" s="209"/>
    </row>
    <row r="206" spans="2:17" ht="21.75" thickBot="1" x14ac:dyDescent="0.4">
      <c r="B206" s="199" t="s">
        <v>270</v>
      </c>
      <c r="C206" s="200"/>
      <c r="D206" s="201"/>
      <c r="E206" s="201"/>
      <c r="F206" s="201"/>
      <c r="G206" s="202"/>
    </row>
    <row r="207" spans="2:17" ht="84.75" customHeight="1" x14ac:dyDescent="0.25">
      <c r="B207" s="61" t="s">
        <v>17</v>
      </c>
      <c r="C207" s="419" t="s">
        <v>53</v>
      </c>
      <c r="D207" s="420"/>
      <c r="E207" s="420"/>
      <c r="F207" s="420"/>
      <c r="G207" s="421"/>
      <c r="H207" s="152" t="s">
        <v>218</v>
      </c>
      <c r="I207" s="152" t="s">
        <v>221</v>
      </c>
      <c r="J207" s="152" t="s">
        <v>240</v>
      </c>
      <c r="K207" s="152" t="s">
        <v>239</v>
      </c>
      <c r="L207" s="156"/>
    </row>
    <row r="208" spans="2:17" ht="21" x14ac:dyDescent="0.35">
      <c r="B208" s="54" t="s">
        <v>9</v>
      </c>
      <c r="C208" s="193" t="s">
        <v>254</v>
      </c>
      <c r="D208" s="194"/>
      <c r="E208" s="194"/>
      <c r="F208" s="194"/>
      <c r="G208" s="195"/>
      <c r="H208" s="130">
        <f>'Wniosek o dotację'!H455</f>
        <v>0</v>
      </c>
      <c r="I208" s="67"/>
      <c r="J208" s="130">
        <f>I208</f>
        <v>0</v>
      </c>
      <c r="K208" s="130">
        <f>J208*'do aut wyliczen'!$G$13</f>
        <v>0</v>
      </c>
      <c r="L208" s="157"/>
    </row>
    <row r="209" spans="2:12" ht="21" x14ac:dyDescent="0.35">
      <c r="B209" s="54" t="s">
        <v>10</v>
      </c>
      <c r="C209" s="193" t="s">
        <v>204</v>
      </c>
      <c r="D209" s="194"/>
      <c r="E209" s="194"/>
      <c r="F209" s="194"/>
      <c r="G209" s="195"/>
      <c r="H209" s="130">
        <f>'Wniosek o dotację'!H456</f>
        <v>0</v>
      </c>
      <c r="I209" s="67"/>
      <c r="J209" s="130">
        <f t="shared" ref="J209:J210" si="29">I209</f>
        <v>0</v>
      </c>
      <c r="K209" s="130">
        <f>J209*'do aut wyliczen'!$G$14</f>
        <v>0</v>
      </c>
      <c r="L209" s="157"/>
    </row>
    <row r="210" spans="2:12" ht="21" x14ac:dyDescent="0.35">
      <c r="B210" s="54" t="s">
        <v>13</v>
      </c>
      <c r="C210" s="193" t="s">
        <v>154</v>
      </c>
      <c r="D210" s="194"/>
      <c r="E210" s="194"/>
      <c r="F210" s="194"/>
      <c r="G210" s="195"/>
      <c r="H210" s="130">
        <f>'Wniosek o dotację'!H457</f>
        <v>0</v>
      </c>
      <c r="I210" s="67"/>
      <c r="J210" s="130">
        <f t="shared" si="29"/>
        <v>0</v>
      </c>
      <c r="K210" s="130">
        <v>0</v>
      </c>
      <c r="L210" s="157"/>
    </row>
    <row r="211" spans="2:12" ht="21" x14ac:dyDescent="0.25">
      <c r="G211" s="79" t="s">
        <v>36</v>
      </c>
      <c r="H211" s="131">
        <f>SUM(H208:H210)</f>
        <v>0</v>
      </c>
      <c r="I211" s="131">
        <f>SUM(I208:I210)</f>
        <v>0</v>
      </c>
      <c r="J211" s="131">
        <f>SUM(J208:J210)</f>
        <v>0</v>
      </c>
      <c r="K211" s="131">
        <f>SUM(K208:K210)</f>
        <v>0</v>
      </c>
      <c r="L211" s="81"/>
    </row>
    <row r="213" spans="2:12" ht="19.5" thickBot="1" x14ac:dyDescent="0.35">
      <c r="B213" s="209" t="s">
        <v>140</v>
      </c>
      <c r="C213" s="209"/>
    </row>
    <row r="214" spans="2:12" ht="21.75" thickBot="1" x14ac:dyDescent="0.4">
      <c r="B214" s="199" t="s">
        <v>276</v>
      </c>
      <c r="C214" s="200"/>
      <c r="D214" s="201"/>
      <c r="E214" s="201"/>
      <c r="F214" s="201"/>
      <c r="G214" s="202"/>
    </row>
    <row r="215" spans="2:12" ht="78.75" x14ac:dyDescent="0.25">
      <c r="B215" s="61" t="s">
        <v>17</v>
      </c>
      <c r="C215" s="419" t="s">
        <v>53</v>
      </c>
      <c r="D215" s="420"/>
      <c r="E215" s="420"/>
      <c r="F215" s="420"/>
      <c r="G215" s="421"/>
      <c r="H215" s="152" t="s">
        <v>218</v>
      </c>
      <c r="I215" s="152" t="s">
        <v>221</v>
      </c>
      <c r="J215" s="152" t="s">
        <v>240</v>
      </c>
      <c r="K215" s="152" t="s">
        <v>239</v>
      </c>
      <c r="L215" s="156"/>
    </row>
    <row r="216" spans="2:12" ht="21" x14ac:dyDescent="0.35">
      <c r="B216" s="54" t="s">
        <v>9</v>
      </c>
      <c r="C216" s="193" t="s">
        <v>254</v>
      </c>
      <c r="D216" s="194"/>
      <c r="E216" s="194"/>
      <c r="F216" s="194"/>
      <c r="G216" s="195"/>
      <c r="H216" s="130">
        <f>'Wniosek o dotację'!H463</f>
        <v>0</v>
      </c>
      <c r="I216" s="67"/>
      <c r="J216" s="130">
        <f>I216</f>
        <v>0</v>
      </c>
      <c r="K216" s="130">
        <f>J216*'do aut wyliczen'!$G$13</f>
        <v>0</v>
      </c>
      <c r="L216" s="157"/>
    </row>
    <row r="217" spans="2:12" ht="21" x14ac:dyDescent="0.35">
      <c r="B217" s="54" t="s">
        <v>10</v>
      </c>
      <c r="C217" s="193" t="s">
        <v>204</v>
      </c>
      <c r="D217" s="194"/>
      <c r="E217" s="194"/>
      <c r="F217" s="194"/>
      <c r="G217" s="195"/>
      <c r="H217" s="130">
        <f>'Wniosek o dotację'!H464</f>
        <v>0</v>
      </c>
      <c r="I217" s="67"/>
      <c r="J217" s="130">
        <f t="shared" ref="J217:J218" si="30">I217</f>
        <v>0</v>
      </c>
      <c r="K217" s="130">
        <f>J217*'do aut wyliczen'!$G$14</f>
        <v>0</v>
      </c>
      <c r="L217" s="157"/>
    </row>
    <row r="218" spans="2:12" ht="21" x14ac:dyDescent="0.35">
      <c r="B218" s="54" t="s">
        <v>13</v>
      </c>
      <c r="C218" s="193" t="s">
        <v>154</v>
      </c>
      <c r="D218" s="194"/>
      <c r="E218" s="194"/>
      <c r="F218" s="194"/>
      <c r="G218" s="195"/>
      <c r="H218" s="130">
        <f>'Wniosek o dotację'!H465</f>
        <v>0</v>
      </c>
      <c r="I218" s="67"/>
      <c r="J218" s="130">
        <f t="shared" si="30"/>
        <v>0</v>
      </c>
      <c r="K218" s="130">
        <v>0</v>
      </c>
      <c r="L218" s="157"/>
    </row>
    <row r="219" spans="2:12" ht="21" x14ac:dyDescent="0.25">
      <c r="G219" s="79" t="s">
        <v>36</v>
      </c>
      <c r="H219" s="131">
        <f>SUM(H216:H218)</f>
        <v>0</v>
      </c>
      <c r="I219" s="131">
        <f>SUM(I216:I218)</f>
        <v>0</v>
      </c>
      <c r="J219" s="131">
        <f>SUM(J216:J218)</f>
        <v>0</v>
      </c>
      <c r="K219" s="131">
        <f>SUM(K216:K218)</f>
        <v>0</v>
      </c>
      <c r="L219" s="81"/>
    </row>
    <row r="221" spans="2:12" ht="19.5" thickBot="1" x14ac:dyDescent="0.35">
      <c r="B221" s="259" t="s">
        <v>139</v>
      </c>
      <c r="C221" s="260"/>
    </row>
    <row r="222" spans="2:12" ht="21.75" thickBot="1" x14ac:dyDescent="0.4">
      <c r="B222" s="199" t="s">
        <v>281</v>
      </c>
      <c r="C222" s="200"/>
      <c r="D222" s="201"/>
      <c r="E222" s="201"/>
      <c r="F222" s="201"/>
      <c r="G222" s="202"/>
    </row>
    <row r="223" spans="2:12" ht="78.75" x14ac:dyDescent="0.25">
      <c r="B223" s="61" t="s">
        <v>17</v>
      </c>
      <c r="C223" s="419" t="s">
        <v>53</v>
      </c>
      <c r="D223" s="420"/>
      <c r="E223" s="420"/>
      <c r="F223" s="420"/>
      <c r="G223" s="421"/>
      <c r="H223" s="152" t="s">
        <v>218</v>
      </c>
      <c r="I223" s="152" t="s">
        <v>221</v>
      </c>
      <c r="J223" s="152" t="s">
        <v>240</v>
      </c>
      <c r="K223" s="152" t="s">
        <v>239</v>
      </c>
      <c r="L223" s="156"/>
    </row>
    <row r="224" spans="2:12" ht="21" x14ac:dyDescent="0.35">
      <c r="B224" s="54" t="s">
        <v>9</v>
      </c>
      <c r="C224" s="193" t="s">
        <v>254</v>
      </c>
      <c r="D224" s="194"/>
      <c r="E224" s="194"/>
      <c r="F224" s="194"/>
      <c r="G224" s="195"/>
      <c r="H224" s="130">
        <f>'Wniosek o dotację'!H471</f>
        <v>0</v>
      </c>
      <c r="I224" s="67"/>
      <c r="J224" s="130">
        <f>I224</f>
        <v>0</v>
      </c>
      <c r="K224" s="130">
        <f>J224*'do aut wyliczen'!$G$13</f>
        <v>0</v>
      </c>
      <c r="L224" s="157"/>
    </row>
    <row r="225" spans="2:12" ht="21" x14ac:dyDescent="0.35">
      <c r="B225" s="54" t="s">
        <v>10</v>
      </c>
      <c r="C225" s="193" t="s">
        <v>204</v>
      </c>
      <c r="D225" s="194"/>
      <c r="E225" s="194"/>
      <c r="F225" s="194"/>
      <c r="G225" s="195"/>
      <c r="H225" s="130">
        <f>'Wniosek o dotację'!H472</f>
        <v>0</v>
      </c>
      <c r="I225" s="67"/>
      <c r="J225" s="130">
        <f t="shared" ref="J225:J226" si="31">I225</f>
        <v>0</v>
      </c>
      <c r="K225" s="130">
        <f>J225*'do aut wyliczen'!$G$14</f>
        <v>0</v>
      </c>
      <c r="L225" s="157"/>
    </row>
    <row r="226" spans="2:12" ht="21" x14ac:dyDescent="0.35">
      <c r="B226" s="54" t="s">
        <v>13</v>
      </c>
      <c r="C226" s="193" t="s">
        <v>154</v>
      </c>
      <c r="D226" s="194"/>
      <c r="E226" s="194"/>
      <c r="F226" s="194"/>
      <c r="G226" s="195"/>
      <c r="H226" s="130">
        <f>'Wniosek o dotację'!H473</f>
        <v>0</v>
      </c>
      <c r="I226" s="67"/>
      <c r="J226" s="130">
        <f t="shared" si="31"/>
        <v>0</v>
      </c>
      <c r="K226" s="130">
        <v>0</v>
      </c>
      <c r="L226" s="157"/>
    </row>
    <row r="227" spans="2:12" ht="21" x14ac:dyDescent="0.25">
      <c r="G227" s="79" t="s">
        <v>36</v>
      </c>
      <c r="H227" s="131">
        <f>SUM(H224:H226)</f>
        <v>0</v>
      </c>
      <c r="I227" s="131">
        <f>SUM(I224:I226)</f>
        <v>0</v>
      </c>
      <c r="J227" s="131">
        <f>SUM(J224:J226)</f>
        <v>0</v>
      </c>
      <c r="K227" s="131">
        <f>SUM(K224:K226)</f>
        <v>0</v>
      </c>
      <c r="L227" s="81"/>
    </row>
    <row r="228" spans="2:12" ht="21" x14ac:dyDescent="0.25">
      <c r="G228" s="81"/>
      <c r="H228" s="81"/>
      <c r="I228" s="81"/>
      <c r="J228" s="81"/>
      <c r="K228" s="81"/>
      <c r="L228" s="81"/>
    </row>
    <row r="229" spans="2:12" ht="19.5" thickBot="1" x14ac:dyDescent="0.35">
      <c r="B229" s="209" t="s">
        <v>138</v>
      </c>
      <c r="C229" s="209"/>
    </row>
    <row r="230" spans="2:12" ht="21.75" thickBot="1" x14ac:dyDescent="0.4">
      <c r="B230" s="199" t="s">
        <v>286</v>
      </c>
      <c r="C230" s="200"/>
      <c r="D230" s="201"/>
      <c r="E230" s="201"/>
      <c r="F230" s="201"/>
      <c r="G230" s="202"/>
    </row>
    <row r="231" spans="2:12" ht="78.75" x14ac:dyDescent="0.25">
      <c r="B231" s="61" t="s">
        <v>17</v>
      </c>
      <c r="C231" s="419" t="s">
        <v>53</v>
      </c>
      <c r="D231" s="420"/>
      <c r="E231" s="420"/>
      <c r="F231" s="420"/>
      <c r="G231" s="421"/>
      <c r="H231" s="152" t="s">
        <v>218</v>
      </c>
      <c r="I231" s="152" t="s">
        <v>221</v>
      </c>
      <c r="J231" s="152" t="s">
        <v>240</v>
      </c>
      <c r="K231" s="152" t="s">
        <v>239</v>
      </c>
      <c r="L231" s="156"/>
    </row>
    <row r="232" spans="2:12" ht="21" x14ac:dyDescent="0.35">
      <c r="B232" s="54" t="s">
        <v>9</v>
      </c>
      <c r="C232" s="193" t="s">
        <v>254</v>
      </c>
      <c r="D232" s="194"/>
      <c r="E232" s="194"/>
      <c r="F232" s="194"/>
      <c r="G232" s="195"/>
      <c r="H232" s="130">
        <f>'Wniosek o dotację'!H479</f>
        <v>0</v>
      </c>
      <c r="I232" s="67"/>
      <c r="J232" s="130">
        <f>I232</f>
        <v>0</v>
      </c>
      <c r="K232" s="130">
        <f>J232*'do aut wyliczen'!$G$13</f>
        <v>0</v>
      </c>
      <c r="L232" s="157"/>
    </row>
    <row r="233" spans="2:12" ht="21" x14ac:dyDescent="0.35">
      <c r="B233" s="54" t="s">
        <v>10</v>
      </c>
      <c r="C233" s="193" t="s">
        <v>204</v>
      </c>
      <c r="D233" s="194"/>
      <c r="E233" s="194"/>
      <c r="F233" s="194"/>
      <c r="G233" s="195"/>
      <c r="H233" s="130">
        <f>'Wniosek o dotację'!H480</f>
        <v>0</v>
      </c>
      <c r="I233" s="67"/>
      <c r="J233" s="130">
        <f t="shared" ref="J233:J234" si="32">I233</f>
        <v>0</v>
      </c>
      <c r="K233" s="130">
        <f>J233*'do aut wyliczen'!$G$14</f>
        <v>0</v>
      </c>
      <c r="L233" s="157"/>
    </row>
    <row r="234" spans="2:12" ht="21" x14ac:dyDescent="0.35">
      <c r="B234" s="54" t="s">
        <v>13</v>
      </c>
      <c r="C234" s="193" t="s">
        <v>154</v>
      </c>
      <c r="D234" s="194"/>
      <c r="E234" s="194"/>
      <c r="F234" s="194"/>
      <c r="G234" s="195"/>
      <c r="H234" s="130">
        <f>'Wniosek o dotację'!H481</f>
        <v>0</v>
      </c>
      <c r="I234" s="67"/>
      <c r="J234" s="130">
        <f t="shared" si="32"/>
        <v>0</v>
      </c>
      <c r="K234" s="130">
        <v>0</v>
      </c>
      <c r="L234" s="157"/>
    </row>
    <row r="235" spans="2:12" ht="21" x14ac:dyDescent="0.25">
      <c r="G235" s="79" t="s">
        <v>36</v>
      </c>
      <c r="H235" s="131">
        <f>SUM(H232:H234)</f>
        <v>0</v>
      </c>
      <c r="I235" s="131">
        <f>SUM(I232:I234)</f>
        <v>0</v>
      </c>
      <c r="J235" s="131">
        <f>SUM(J232:J234)</f>
        <v>0</v>
      </c>
      <c r="K235" s="131">
        <f>SUM(K232:K234)</f>
        <v>0</v>
      </c>
      <c r="L235" s="81"/>
    </row>
    <row r="236" spans="2:12" ht="21" x14ac:dyDescent="0.25">
      <c r="G236" s="81"/>
      <c r="H236" s="81"/>
      <c r="I236" s="81"/>
      <c r="J236" s="81"/>
      <c r="K236" s="81"/>
      <c r="L236" s="81"/>
    </row>
    <row r="237" spans="2:12" ht="19.5" thickBot="1" x14ac:dyDescent="0.35">
      <c r="B237" s="209" t="s">
        <v>137</v>
      </c>
      <c r="C237" s="209"/>
    </row>
    <row r="238" spans="2:12" ht="21.75" thickBot="1" x14ac:dyDescent="0.4">
      <c r="B238" s="199" t="s">
        <v>289</v>
      </c>
      <c r="C238" s="200"/>
      <c r="D238" s="201"/>
      <c r="E238" s="201"/>
      <c r="F238" s="201"/>
      <c r="G238" s="202"/>
    </row>
    <row r="239" spans="2:12" ht="78.75" x14ac:dyDescent="0.25">
      <c r="B239" s="61" t="s">
        <v>17</v>
      </c>
      <c r="C239" s="419" t="s">
        <v>53</v>
      </c>
      <c r="D239" s="420"/>
      <c r="E239" s="420"/>
      <c r="F239" s="420"/>
      <c r="G239" s="421"/>
      <c r="H239" s="152" t="s">
        <v>218</v>
      </c>
      <c r="I239" s="152" t="s">
        <v>221</v>
      </c>
      <c r="J239" s="152" t="s">
        <v>240</v>
      </c>
      <c r="K239" s="152" t="s">
        <v>239</v>
      </c>
      <c r="L239" s="156"/>
    </row>
    <row r="240" spans="2:12" ht="21" x14ac:dyDescent="0.35">
      <c r="B240" s="54" t="s">
        <v>9</v>
      </c>
      <c r="C240" s="193" t="s">
        <v>254</v>
      </c>
      <c r="D240" s="194"/>
      <c r="E240" s="194"/>
      <c r="F240" s="194"/>
      <c r="G240" s="195"/>
      <c r="H240" s="130">
        <f>'Wniosek o dotację'!H487</f>
        <v>0</v>
      </c>
      <c r="I240" s="67"/>
      <c r="J240" s="130">
        <f>I240</f>
        <v>0</v>
      </c>
      <c r="K240" s="130">
        <f>J240*'do aut wyliczen'!$G$13</f>
        <v>0</v>
      </c>
      <c r="L240" s="157"/>
    </row>
    <row r="241" spans="1:13" ht="21" x14ac:dyDescent="0.35">
      <c r="B241" s="54" t="s">
        <v>10</v>
      </c>
      <c r="C241" s="193" t="s">
        <v>204</v>
      </c>
      <c r="D241" s="194"/>
      <c r="E241" s="194"/>
      <c r="F241" s="194"/>
      <c r="G241" s="195"/>
      <c r="H241" s="130">
        <f>'Wniosek o dotację'!H488</f>
        <v>0</v>
      </c>
      <c r="I241" s="67"/>
      <c r="J241" s="130">
        <f t="shared" ref="J241:J242" si="33">I241</f>
        <v>0</v>
      </c>
      <c r="K241" s="130">
        <f>J241*'do aut wyliczen'!$G$14</f>
        <v>0</v>
      </c>
      <c r="L241" s="157"/>
    </row>
    <row r="242" spans="1:13" ht="21" x14ac:dyDescent="0.35">
      <c r="B242" s="54" t="s">
        <v>13</v>
      </c>
      <c r="C242" s="193" t="s">
        <v>154</v>
      </c>
      <c r="D242" s="194"/>
      <c r="E242" s="194"/>
      <c r="F242" s="194"/>
      <c r="G242" s="195"/>
      <c r="H242" s="130">
        <f>'Wniosek o dotację'!H489</f>
        <v>0</v>
      </c>
      <c r="I242" s="67"/>
      <c r="J242" s="130">
        <f t="shared" si="33"/>
        <v>0</v>
      </c>
      <c r="K242" s="130">
        <v>0</v>
      </c>
      <c r="L242" s="157"/>
    </row>
    <row r="243" spans="1:13" ht="21" x14ac:dyDescent="0.25">
      <c r="G243" s="79" t="s">
        <v>36</v>
      </c>
      <c r="H243" s="131">
        <f>SUM(H240:H242)</f>
        <v>0</v>
      </c>
      <c r="I243" s="131">
        <f>SUM(I240:I242)</f>
        <v>0</v>
      </c>
      <c r="J243" s="131">
        <f>SUM(J240:J242)</f>
        <v>0</v>
      </c>
      <c r="K243" s="131">
        <f>SUM(K240:K242)</f>
        <v>0</v>
      </c>
      <c r="L243" s="81"/>
    </row>
    <row r="246" spans="1:13" ht="19.5" thickBot="1" x14ac:dyDescent="0.35">
      <c r="B246" s="230" t="s">
        <v>136</v>
      </c>
      <c r="C246" s="230"/>
    </row>
    <row r="247" spans="1:13" ht="28.5" customHeight="1" thickBot="1" x14ac:dyDescent="0.3">
      <c r="B247" s="231" t="s">
        <v>56</v>
      </c>
      <c r="C247" s="232"/>
      <c r="D247" s="232"/>
      <c r="E247" s="232"/>
      <c r="F247" s="232"/>
      <c r="G247" s="233"/>
    </row>
    <row r="248" spans="1:13" ht="36.75" customHeight="1" x14ac:dyDescent="0.25">
      <c r="B248" s="151" t="s">
        <v>17</v>
      </c>
      <c r="C248" s="419" t="s">
        <v>247</v>
      </c>
      <c r="D248" s="420"/>
      <c r="E248" s="420"/>
      <c r="F248" s="420"/>
      <c r="G248" s="421"/>
      <c r="H248" s="413" t="s">
        <v>211</v>
      </c>
      <c r="I248" s="413"/>
      <c r="J248" s="413" t="s">
        <v>225</v>
      </c>
      <c r="K248" s="413"/>
      <c r="L248" s="413" t="s">
        <v>226</v>
      </c>
      <c r="M248" s="413"/>
    </row>
    <row r="249" spans="1:13" ht="21" x14ac:dyDescent="0.35">
      <c r="B249" s="54" t="s">
        <v>9</v>
      </c>
      <c r="C249" s="193">
        <f>'Wniosek o dotację'!C496:G496</f>
        <v>0</v>
      </c>
      <c r="D249" s="194"/>
      <c r="E249" s="194"/>
      <c r="F249" s="194"/>
      <c r="G249" s="195"/>
      <c r="H249" s="434">
        <f>'Wniosek o dotację'!H496:I496</f>
        <v>0</v>
      </c>
      <c r="I249" s="434"/>
      <c r="J249" s="208"/>
      <c r="K249" s="208"/>
      <c r="L249" s="412"/>
      <c r="M249" s="412"/>
    </row>
    <row r="250" spans="1:13" ht="21" x14ac:dyDescent="0.35">
      <c r="B250" s="54" t="s">
        <v>10</v>
      </c>
      <c r="C250" s="193">
        <f>'Wniosek o dotację'!C497:G497</f>
        <v>0</v>
      </c>
      <c r="D250" s="194"/>
      <c r="E250" s="194"/>
      <c r="F250" s="194"/>
      <c r="G250" s="195"/>
      <c r="H250" s="434">
        <f>'Wniosek o dotację'!H497:I497</f>
        <v>0</v>
      </c>
      <c r="I250" s="434"/>
      <c r="J250" s="208"/>
      <c r="K250" s="208"/>
      <c r="L250" s="412"/>
      <c r="M250" s="412"/>
    </row>
    <row r="251" spans="1:13" ht="21" x14ac:dyDescent="0.35">
      <c r="B251" s="54" t="s">
        <v>13</v>
      </c>
      <c r="C251" s="193">
        <f>'Wniosek o dotację'!C498:G498</f>
        <v>0</v>
      </c>
      <c r="D251" s="194"/>
      <c r="E251" s="194"/>
      <c r="F251" s="194"/>
      <c r="G251" s="195"/>
      <c r="H251" s="434">
        <f>'Wniosek o dotację'!H498:I498</f>
        <v>0</v>
      </c>
      <c r="I251" s="434"/>
      <c r="J251" s="208"/>
      <c r="K251" s="208"/>
      <c r="L251" s="412"/>
      <c r="M251" s="412"/>
    </row>
    <row r="252" spans="1:13" ht="21" x14ac:dyDescent="0.35">
      <c r="B252" s="54" t="s">
        <v>14</v>
      </c>
      <c r="C252" s="193">
        <f>'Wniosek o dotację'!C499:G499</f>
        <v>0</v>
      </c>
      <c r="D252" s="194"/>
      <c r="E252" s="194"/>
      <c r="F252" s="194"/>
      <c r="G252" s="195"/>
      <c r="H252" s="434">
        <f>'Wniosek o dotację'!H499:I499</f>
        <v>0</v>
      </c>
      <c r="I252" s="434"/>
      <c r="J252" s="208"/>
      <c r="K252" s="208"/>
      <c r="L252" s="412"/>
      <c r="M252" s="412"/>
    </row>
    <row r="253" spans="1:13" ht="21.75" thickBot="1" x14ac:dyDescent="0.4">
      <c r="A253" s="40"/>
      <c r="B253" s="68" t="s">
        <v>15</v>
      </c>
      <c r="C253" s="193">
        <f>'Wniosek o dotację'!C500:G500</f>
        <v>0</v>
      </c>
      <c r="D253" s="194"/>
      <c r="E253" s="194"/>
      <c r="F253" s="194"/>
      <c r="G253" s="195"/>
      <c r="H253" s="434">
        <f>'Wniosek o dotację'!H500:I500</f>
        <v>0</v>
      </c>
      <c r="I253" s="434"/>
      <c r="J253" s="208"/>
      <c r="K253" s="208"/>
      <c r="L253" s="412"/>
      <c r="M253" s="412"/>
    </row>
    <row r="254" spans="1:13" ht="21.75" hidden="1" customHeight="1" thickTop="1" x14ac:dyDescent="0.35">
      <c r="B254" s="69" t="s">
        <v>27</v>
      </c>
      <c r="C254" s="193">
        <f>'Wniosek o dotację'!C501:G501</f>
        <v>0</v>
      </c>
      <c r="D254" s="194"/>
      <c r="E254" s="194"/>
      <c r="F254" s="194"/>
      <c r="G254" s="195"/>
      <c r="H254" s="434">
        <f>'Wniosek o dotację'!H501:I501</f>
        <v>0</v>
      </c>
      <c r="I254" s="434"/>
      <c r="J254" s="208"/>
      <c r="K254" s="208"/>
      <c r="L254" s="412"/>
      <c r="M254" s="412"/>
    </row>
    <row r="255" spans="1:13" ht="21.75" hidden="1" customHeight="1" x14ac:dyDescent="0.35">
      <c r="B255" s="54" t="s">
        <v>29</v>
      </c>
      <c r="C255" s="193">
        <f>'Wniosek o dotację'!C502:G502</f>
        <v>0</v>
      </c>
      <c r="D255" s="194"/>
      <c r="E255" s="194"/>
      <c r="F255" s="194"/>
      <c r="G255" s="195"/>
      <c r="H255" s="434">
        <f>'Wniosek o dotację'!H502:I502</f>
        <v>0</v>
      </c>
      <c r="I255" s="434"/>
      <c r="J255" s="208"/>
      <c r="K255" s="208"/>
      <c r="L255" s="412"/>
      <c r="M255" s="412"/>
    </row>
    <row r="256" spans="1:13" ht="21.75" hidden="1" customHeight="1" x14ac:dyDescent="0.35">
      <c r="B256" s="54" t="s">
        <v>33</v>
      </c>
      <c r="C256" s="193">
        <f>'Wniosek o dotację'!C503:G503</f>
        <v>0</v>
      </c>
      <c r="D256" s="194"/>
      <c r="E256" s="194"/>
      <c r="F256" s="194"/>
      <c r="G256" s="195"/>
      <c r="H256" s="434">
        <f>'Wniosek o dotację'!H503:I503</f>
        <v>0</v>
      </c>
      <c r="I256" s="434"/>
      <c r="J256" s="208"/>
      <c r="K256" s="208"/>
      <c r="L256" s="412"/>
      <c r="M256" s="412"/>
    </row>
    <row r="257" spans="1:15" ht="21.75" hidden="1" customHeight="1" x14ac:dyDescent="0.35">
      <c r="B257" s="54" t="s">
        <v>34</v>
      </c>
      <c r="C257" s="193">
        <f>'Wniosek o dotację'!C504:G504</f>
        <v>0</v>
      </c>
      <c r="D257" s="194"/>
      <c r="E257" s="194"/>
      <c r="F257" s="194"/>
      <c r="G257" s="195"/>
      <c r="H257" s="434">
        <f>'Wniosek o dotację'!H504:I504</f>
        <v>0</v>
      </c>
      <c r="I257" s="434"/>
      <c r="J257" s="208"/>
      <c r="K257" s="208"/>
      <c r="L257" s="412"/>
      <c r="M257" s="412"/>
    </row>
    <row r="258" spans="1:15" ht="21.75" hidden="1" customHeight="1" x14ac:dyDescent="0.35">
      <c r="B258" s="54" t="s">
        <v>35</v>
      </c>
      <c r="C258" s="193">
        <f>'Wniosek o dotację'!C505:G505</f>
        <v>0</v>
      </c>
      <c r="D258" s="194"/>
      <c r="E258" s="194"/>
      <c r="F258" s="194"/>
      <c r="G258" s="195"/>
      <c r="H258" s="434">
        <f>'Wniosek o dotację'!H505:I505</f>
        <v>0</v>
      </c>
      <c r="I258" s="434"/>
      <c r="J258" s="208"/>
      <c r="K258" s="208"/>
      <c r="L258" s="412"/>
      <c r="M258" s="412"/>
    </row>
    <row r="259" spans="1:15" ht="24.75" customHeight="1" thickTop="1" x14ac:dyDescent="0.25">
      <c r="B259" s="158" t="s">
        <v>78</v>
      </c>
      <c r="C259" s="438"/>
      <c r="D259" s="439"/>
      <c r="E259" s="439"/>
      <c r="F259" s="439"/>
      <c r="G259" s="440"/>
      <c r="H259" s="437"/>
      <c r="I259" s="437"/>
      <c r="J259" s="416"/>
      <c r="K259" s="416"/>
      <c r="L259" s="417"/>
      <c r="M259" s="417"/>
    </row>
    <row r="260" spans="1:15" ht="15.75" thickBot="1" x14ac:dyDescent="0.3"/>
    <row r="261" spans="1:15" x14ac:dyDescent="0.25">
      <c r="C261" s="262" t="s">
        <v>61</v>
      </c>
      <c r="D261" s="263"/>
      <c r="E261" s="263"/>
      <c r="F261" s="264"/>
    </row>
    <row r="262" spans="1:15" ht="15.75" thickBot="1" x14ac:dyDescent="0.3">
      <c r="C262" s="265"/>
      <c r="D262" s="266"/>
      <c r="E262" s="266"/>
      <c r="F262" s="267"/>
    </row>
    <row r="263" spans="1:15" x14ac:dyDescent="0.25">
      <c r="G263" s="11" t="s">
        <v>63</v>
      </c>
    </row>
    <row r="265" spans="1:15" ht="18.75" x14ac:dyDescent="0.3">
      <c r="B265" s="185" t="s">
        <v>192</v>
      </c>
      <c r="C265" s="186"/>
    </row>
    <row r="266" spans="1:15" ht="31.5" customHeight="1" x14ac:dyDescent="0.35">
      <c r="B266" s="187" t="s">
        <v>271</v>
      </c>
      <c r="C266" s="187"/>
      <c r="D266" s="187"/>
      <c r="E266" s="187"/>
      <c r="F266" s="187"/>
      <c r="G266" s="187"/>
    </row>
    <row r="267" spans="1:15" ht="49.5" customHeight="1" x14ac:dyDescent="0.25">
      <c r="B267" s="45" t="s">
        <v>17</v>
      </c>
      <c r="C267" s="418" t="s">
        <v>60</v>
      </c>
      <c r="D267" s="418"/>
      <c r="E267" s="418"/>
      <c r="F267" s="418"/>
      <c r="G267" s="418"/>
      <c r="H267" s="152" t="s">
        <v>223</v>
      </c>
      <c r="I267" s="159" t="s">
        <v>222</v>
      </c>
      <c r="J267" s="413" t="s">
        <v>225</v>
      </c>
      <c r="K267" s="413"/>
      <c r="L267" s="413" t="s">
        <v>226</v>
      </c>
      <c r="M267" s="413"/>
      <c r="N267" s="436"/>
      <c r="O267" s="436"/>
    </row>
    <row r="268" spans="1:15" ht="21" x14ac:dyDescent="0.35">
      <c r="B268" s="54" t="s">
        <v>9</v>
      </c>
      <c r="C268" s="193">
        <f>'Wniosek o dotację'!C515:G515</f>
        <v>0</v>
      </c>
      <c r="D268" s="194"/>
      <c r="E268" s="194"/>
      <c r="F268" s="194"/>
      <c r="G268" s="195"/>
      <c r="H268" s="67"/>
      <c r="I268" s="160"/>
      <c r="J268" s="208"/>
      <c r="K268" s="208"/>
      <c r="L268" s="208"/>
      <c r="M268" s="208"/>
      <c r="N268" s="435"/>
      <c r="O268" s="435"/>
    </row>
    <row r="269" spans="1:15" ht="21" x14ac:dyDescent="0.35">
      <c r="B269" s="54" t="s">
        <v>10</v>
      </c>
      <c r="C269" s="193">
        <f>'Wniosek o dotację'!C516:G516</f>
        <v>0</v>
      </c>
      <c r="D269" s="194"/>
      <c r="E269" s="194"/>
      <c r="F269" s="194"/>
      <c r="G269" s="195"/>
      <c r="H269" s="67"/>
      <c r="I269" s="160"/>
      <c r="J269" s="208"/>
      <c r="K269" s="208"/>
      <c r="L269" s="208"/>
      <c r="M269" s="208"/>
      <c r="N269" s="435"/>
      <c r="O269" s="435"/>
    </row>
    <row r="270" spans="1:15" ht="21" x14ac:dyDescent="0.35">
      <c r="B270" s="54" t="s">
        <v>13</v>
      </c>
      <c r="C270" s="193">
        <f>'Wniosek o dotację'!C517:G517</f>
        <v>0</v>
      </c>
      <c r="D270" s="194"/>
      <c r="E270" s="194"/>
      <c r="F270" s="194"/>
      <c r="G270" s="195"/>
      <c r="H270" s="67"/>
      <c r="I270" s="160"/>
      <c r="J270" s="208"/>
      <c r="K270" s="208"/>
      <c r="L270" s="208"/>
      <c r="M270" s="208"/>
      <c r="N270" s="435"/>
      <c r="O270" s="435"/>
    </row>
    <row r="271" spans="1:15" ht="21" x14ac:dyDescent="0.35">
      <c r="B271" s="54" t="s">
        <v>14</v>
      </c>
      <c r="C271" s="193">
        <f>'Wniosek o dotację'!C518:G518</f>
        <v>0</v>
      </c>
      <c r="D271" s="194"/>
      <c r="E271" s="194"/>
      <c r="F271" s="194"/>
      <c r="G271" s="195"/>
      <c r="H271" s="67"/>
      <c r="I271" s="160"/>
      <c r="J271" s="208"/>
      <c r="K271" s="208"/>
      <c r="L271" s="208"/>
      <c r="M271" s="208"/>
      <c r="N271" s="435"/>
      <c r="O271" s="435"/>
    </row>
    <row r="272" spans="1:15" ht="21.75" thickBot="1" x14ac:dyDescent="0.4">
      <c r="A272" s="40"/>
      <c r="B272" s="68" t="s">
        <v>15</v>
      </c>
      <c r="C272" s="193">
        <f>'Wniosek o dotację'!C519:G519</f>
        <v>0</v>
      </c>
      <c r="D272" s="194"/>
      <c r="E272" s="194"/>
      <c r="F272" s="194"/>
      <c r="G272" s="195"/>
      <c r="H272" s="67"/>
      <c r="I272" s="160"/>
      <c r="J272" s="208"/>
      <c r="K272" s="208"/>
      <c r="L272" s="208"/>
      <c r="M272" s="208"/>
      <c r="N272" s="435"/>
      <c r="O272" s="435"/>
    </row>
    <row r="273" spans="1:15" ht="21.75" hidden="1" thickTop="1" x14ac:dyDescent="0.35">
      <c r="B273" s="69" t="s">
        <v>27</v>
      </c>
      <c r="C273" s="193">
        <f>'Wniosek o dotację'!C520:G520</f>
        <v>0</v>
      </c>
      <c r="D273" s="194"/>
      <c r="E273" s="194"/>
      <c r="F273" s="194"/>
      <c r="G273" s="195"/>
      <c r="H273" s="67"/>
      <c r="I273" s="160"/>
      <c r="J273" s="208"/>
      <c r="K273" s="208"/>
      <c r="L273" s="208"/>
      <c r="M273" s="208"/>
      <c r="N273" s="435"/>
      <c r="O273" s="435"/>
    </row>
    <row r="274" spans="1:15" ht="21" hidden="1" x14ac:dyDescent="0.35">
      <c r="B274" s="54" t="s">
        <v>29</v>
      </c>
      <c r="C274" s="193">
        <f>'Wniosek o dotację'!C521:G521</f>
        <v>0</v>
      </c>
      <c r="D274" s="194"/>
      <c r="E274" s="194"/>
      <c r="F274" s="194"/>
      <c r="G274" s="195"/>
      <c r="H274" s="67"/>
      <c r="I274" s="160"/>
      <c r="J274" s="208"/>
      <c r="K274" s="208"/>
      <c r="L274" s="208"/>
      <c r="M274" s="208"/>
      <c r="N274" s="435"/>
      <c r="O274" s="435"/>
    </row>
    <row r="275" spans="1:15" ht="21" hidden="1" x14ac:dyDescent="0.35">
      <c r="B275" s="54" t="s">
        <v>33</v>
      </c>
      <c r="C275" s="193">
        <f>'Wniosek o dotację'!C522:G522</f>
        <v>0</v>
      </c>
      <c r="D275" s="194"/>
      <c r="E275" s="194"/>
      <c r="F275" s="194"/>
      <c r="G275" s="195"/>
      <c r="H275" s="67"/>
      <c r="I275" s="160"/>
      <c r="J275" s="208"/>
      <c r="K275" s="208"/>
      <c r="L275" s="208"/>
      <c r="M275" s="208"/>
      <c r="N275" s="435"/>
      <c r="O275" s="435"/>
    </row>
    <row r="276" spans="1:15" ht="21" hidden="1" x14ac:dyDescent="0.35">
      <c r="B276" s="54" t="s">
        <v>34</v>
      </c>
      <c r="C276" s="193">
        <f>'Wniosek o dotację'!C523:G523</f>
        <v>0</v>
      </c>
      <c r="D276" s="194"/>
      <c r="E276" s="194"/>
      <c r="F276" s="194"/>
      <c r="G276" s="195"/>
      <c r="H276" s="67"/>
      <c r="I276" s="160"/>
      <c r="J276" s="208"/>
      <c r="K276" s="208"/>
      <c r="L276" s="208"/>
      <c r="M276" s="208"/>
      <c r="N276" s="435"/>
      <c r="O276" s="435"/>
    </row>
    <row r="277" spans="1:15" ht="21" hidden="1" x14ac:dyDescent="0.35">
      <c r="B277" s="54" t="s">
        <v>35</v>
      </c>
      <c r="C277" s="193">
        <f>'Wniosek o dotację'!C524:G524</f>
        <v>0</v>
      </c>
      <c r="D277" s="194"/>
      <c r="E277" s="194"/>
      <c r="F277" s="194"/>
      <c r="G277" s="195"/>
      <c r="H277" s="67"/>
      <c r="I277" s="160"/>
      <c r="J277" s="208"/>
      <c r="K277" s="208"/>
      <c r="L277" s="208"/>
      <c r="M277" s="208"/>
      <c r="N277" s="435"/>
      <c r="O277" s="435"/>
    </row>
    <row r="278" spans="1:15" ht="21.75" thickTop="1" x14ac:dyDescent="0.25">
      <c r="M278" s="81"/>
      <c r="N278" s="441"/>
      <c r="O278" s="441"/>
    </row>
    <row r="280" spans="1:15" ht="18.75" x14ac:dyDescent="0.3">
      <c r="B280" s="185" t="s">
        <v>193</v>
      </c>
      <c r="C280" s="186"/>
    </row>
    <row r="281" spans="1:15" ht="21" x14ac:dyDescent="0.35">
      <c r="B281" s="187" t="s">
        <v>277</v>
      </c>
      <c r="C281" s="187"/>
      <c r="D281" s="187"/>
      <c r="E281" s="187"/>
      <c r="F281" s="187"/>
      <c r="G281" s="187"/>
    </row>
    <row r="282" spans="1:15" ht="52.5" customHeight="1" x14ac:dyDescent="0.25">
      <c r="B282" s="45" t="s">
        <v>17</v>
      </c>
      <c r="C282" s="418" t="s">
        <v>60</v>
      </c>
      <c r="D282" s="418"/>
      <c r="E282" s="418"/>
      <c r="F282" s="418"/>
      <c r="G282" s="418"/>
      <c r="H282" s="152" t="s">
        <v>223</v>
      </c>
      <c r="I282" s="159" t="s">
        <v>222</v>
      </c>
      <c r="J282" s="413" t="s">
        <v>225</v>
      </c>
      <c r="K282" s="413"/>
      <c r="L282" s="413" t="s">
        <v>226</v>
      </c>
      <c r="M282" s="413"/>
      <c r="N282" s="436"/>
      <c r="O282" s="436"/>
    </row>
    <row r="283" spans="1:15" ht="21" x14ac:dyDescent="0.35">
      <c r="B283" s="54" t="s">
        <v>9</v>
      </c>
      <c r="C283" s="193">
        <f>'Wniosek o dotację'!C530:G530</f>
        <v>0</v>
      </c>
      <c r="D283" s="194"/>
      <c r="E283" s="194"/>
      <c r="F283" s="194"/>
      <c r="G283" s="195"/>
      <c r="H283" s="67"/>
      <c r="I283" s="160"/>
      <c r="J283" s="208"/>
      <c r="K283" s="208"/>
      <c r="L283" s="208"/>
      <c r="M283" s="208"/>
      <c r="N283" s="435"/>
      <c r="O283" s="435"/>
    </row>
    <row r="284" spans="1:15" ht="21" x14ac:dyDescent="0.35">
      <c r="B284" s="54" t="s">
        <v>10</v>
      </c>
      <c r="C284" s="193">
        <f>'Wniosek o dotację'!C531:G531</f>
        <v>0</v>
      </c>
      <c r="D284" s="194"/>
      <c r="E284" s="194"/>
      <c r="F284" s="194"/>
      <c r="G284" s="195"/>
      <c r="H284" s="67"/>
      <c r="I284" s="160"/>
      <c r="J284" s="208"/>
      <c r="K284" s="208"/>
      <c r="L284" s="208"/>
      <c r="M284" s="208"/>
      <c r="N284" s="435"/>
      <c r="O284" s="435"/>
    </row>
    <row r="285" spans="1:15" ht="21" x14ac:dyDescent="0.35">
      <c r="B285" s="54" t="s">
        <v>13</v>
      </c>
      <c r="C285" s="193">
        <f>'Wniosek o dotację'!C532:G532</f>
        <v>0</v>
      </c>
      <c r="D285" s="194"/>
      <c r="E285" s="194"/>
      <c r="F285" s="194"/>
      <c r="G285" s="195"/>
      <c r="H285" s="67"/>
      <c r="I285" s="160"/>
      <c r="J285" s="208"/>
      <c r="K285" s="208"/>
      <c r="L285" s="208"/>
      <c r="M285" s="208"/>
      <c r="N285" s="435"/>
      <c r="O285" s="435"/>
    </row>
    <row r="286" spans="1:15" ht="21" x14ac:dyDescent="0.35">
      <c r="B286" s="54" t="s">
        <v>14</v>
      </c>
      <c r="C286" s="193">
        <f>'Wniosek o dotację'!C533:G533</f>
        <v>0</v>
      </c>
      <c r="D286" s="194"/>
      <c r="E286" s="194"/>
      <c r="F286" s="194"/>
      <c r="G286" s="195"/>
      <c r="H286" s="67"/>
      <c r="I286" s="160"/>
      <c r="J286" s="208"/>
      <c r="K286" s="208"/>
      <c r="L286" s="208"/>
      <c r="M286" s="208"/>
      <c r="N286" s="435"/>
      <c r="O286" s="435"/>
    </row>
    <row r="287" spans="1:15" ht="21.75" thickBot="1" x14ac:dyDescent="0.4">
      <c r="A287" s="40"/>
      <c r="B287" s="68" t="s">
        <v>15</v>
      </c>
      <c r="C287" s="193">
        <f>'Wniosek o dotację'!C534:G534</f>
        <v>0</v>
      </c>
      <c r="D287" s="194"/>
      <c r="E287" s="194"/>
      <c r="F287" s="194"/>
      <c r="G287" s="195"/>
      <c r="H287" s="67"/>
      <c r="I287" s="160"/>
      <c r="J287" s="208"/>
      <c r="K287" s="208"/>
      <c r="L287" s="208"/>
      <c r="M287" s="208"/>
      <c r="N287" s="435"/>
      <c r="O287" s="435"/>
    </row>
    <row r="288" spans="1:15" ht="21.75" hidden="1" thickTop="1" x14ac:dyDescent="0.35">
      <c r="B288" s="69" t="s">
        <v>27</v>
      </c>
      <c r="C288" s="193">
        <f>'Wniosek o dotację'!C535:G535</f>
        <v>0</v>
      </c>
      <c r="D288" s="194"/>
      <c r="E288" s="194"/>
      <c r="F288" s="194"/>
      <c r="G288" s="195"/>
      <c r="H288" s="67"/>
      <c r="I288" s="160"/>
      <c r="J288" s="208"/>
      <c r="K288" s="208"/>
      <c r="L288" s="208"/>
      <c r="M288" s="208"/>
      <c r="N288" s="435"/>
      <c r="O288" s="435"/>
    </row>
    <row r="289" spans="1:15" ht="21" hidden="1" x14ac:dyDescent="0.35">
      <c r="B289" s="54" t="s">
        <v>29</v>
      </c>
      <c r="C289" s="193">
        <f>'Wniosek o dotację'!C536:G536</f>
        <v>0</v>
      </c>
      <c r="D289" s="194"/>
      <c r="E289" s="194"/>
      <c r="F289" s="194"/>
      <c r="G289" s="195"/>
      <c r="H289" s="67"/>
      <c r="I289" s="160"/>
      <c r="J289" s="208"/>
      <c r="K289" s="208"/>
      <c r="L289" s="208"/>
      <c r="M289" s="208"/>
      <c r="N289" s="435"/>
      <c r="O289" s="435"/>
    </row>
    <row r="290" spans="1:15" ht="21" hidden="1" x14ac:dyDescent="0.35">
      <c r="B290" s="54" t="s">
        <v>33</v>
      </c>
      <c r="C290" s="193">
        <f>'Wniosek o dotację'!C537:G537</f>
        <v>0</v>
      </c>
      <c r="D290" s="194"/>
      <c r="E290" s="194"/>
      <c r="F290" s="194"/>
      <c r="G290" s="195"/>
      <c r="H290" s="67"/>
      <c r="I290" s="160"/>
      <c r="J290" s="208"/>
      <c r="K290" s="208"/>
      <c r="L290" s="208"/>
      <c r="M290" s="208"/>
      <c r="N290" s="435"/>
      <c r="O290" s="435"/>
    </row>
    <row r="291" spans="1:15" ht="21" hidden="1" x14ac:dyDescent="0.35">
      <c r="B291" s="54" t="s">
        <v>34</v>
      </c>
      <c r="C291" s="193">
        <f>'Wniosek o dotację'!C538:G538</f>
        <v>0</v>
      </c>
      <c r="D291" s="194"/>
      <c r="E291" s="194"/>
      <c r="F291" s="194"/>
      <c r="G291" s="195"/>
      <c r="H291" s="67"/>
      <c r="I291" s="160"/>
      <c r="J291" s="208"/>
      <c r="K291" s="208"/>
      <c r="L291" s="208"/>
      <c r="M291" s="208"/>
      <c r="N291" s="435"/>
      <c r="O291" s="435"/>
    </row>
    <row r="292" spans="1:15" ht="21" hidden="1" x14ac:dyDescent="0.35">
      <c r="B292" s="54" t="s">
        <v>35</v>
      </c>
      <c r="C292" s="193">
        <f>'Wniosek o dotację'!C539:G539</f>
        <v>0</v>
      </c>
      <c r="D292" s="194"/>
      <c r="E292" s="194"/>
      <c r="F292" s="194"/>
      <c r="G292" s="195"/>
      <c r="H292" s="67"/>
      <c r="I292" s="160"/>
      <c r="J292" s="208"/>
      <c r="K292" s="208"/>
      <c r="L292" s="208"/>
      <c r="M292" s="208"/>
      <c r="N292" s="435"/>
      <c r="O292" s="435"/>
    </row>
    <row r="293" spans="1:15" ht="21.75" thickTop="1" x14ac:dyDescent="0.25">
      <c r="M293" s="81"/>
      <c r="N293" s="441"/>
      <c r="O293" s="441"/>
    </row>
    <row r="295" spans="1:15" ht="18.75" x14ac:dyDescent="0.3">
      <c r="B295" s="185" t="s">
        <v>194</v>
      </c>
      <c r="C295" s="186"/>
    </row>
    <row r="296" spans="1:15" ht="21" x14ac:dyDescent="0.35">
      <c r="B296" s="442" t="s">
        <v>282</v>
      </c>
      <c r="C296" s="443"/>
      <c r="D296" s="443"/>
      <c r="E296" s="443"/>
      <c r="F296" s="443"/>
      <c r="G296" s="444"/>
    </row>
    <row r="297" spans="1:15" ht="54" customHeight="1" x14ac:dyDescent="0.25">
      <c r="B297" s="45" t="s">
        <v>17</v>
      </c>
      <c r="C297" s="418" t="s">
        <v>60</v>
      </c>
      <c r="D297" s="418"/>
      <c r="E297" s="418"/>
      <c r="F297" s="418"/>
      <c r="G297" s="418"/>
      <c r="H297" s="152" t="s">
        <v>223</v>
      </c>
      <c r="I297" s="159" t="s">
        <v>222</v>
      </c>
      <c r="J297" s="413" t="s">
        <v>225</v>
      </c>
      <c r="K297" s="413"/>
      <c r="L297" s="413" t="s">
        <v>226</v>
      </c>
      <c r="M297" s="413"/>
      <c r="N297" s="436"/>
      <c r="O297" s="436"/>
    </row>
    <row r="298" spans="1:15" ht="21" x14ac:dyDescent="0.35">
      <c r="B298" s="54" t="s">
        <v>9</v>
      </c>
      <c r="C298" s="193">
        <f>'Wniosek o dotację'!C545:G545</f>
        <v>0</v>
      </c>
      <c r="D298" s="194"/>
      <c r="E298" s="194"/>
      <c r="F298" s="194"/>
      <c r="G298" s="195"/>
      <c r="H298" s="67"/>
      <c r="I298" s="160"/>
      <c r="J298" s="208"/>
      <c r="K298" s="208"/>
      <c r="L298" s="208"/>
      <c r="M298" s="208"/>
      <c r="N298" s="435"/>
      <c r="O298" s="435"/>
    </row>
    <row r="299" spans="1:15" ht="21" x14ac:dyDescent="0.35">
      <c r="B299" s="54" t="s">
        <v>10</v>
      </c>
      <c r="C299" s="193">
        <f>'Wniosek o dotację'!C546:G546</f>
        <v>0</v>
      </c>
      <c r="D299" s="194"/>
      <c r="E299" s="194"/>
      <c r="F299" s="194"/>
      <c r="G299" s="195"/>
      <c r="H299" s="67"/>
      <c r="I299" s="160"/>
      <c r="J299" s="208"/>
      <c r="K299" s="208"/>
      <c r="L299" s="208"/>
      <c r="M299" s="208"/>
      <c r="N299" s="435"/>
      <c r="O299" s="435"/>
    </row>
    <row r="300" spans="1:15" ht="21" x14ac:dyDescent="0.35">
      <c r="B300" s="54" t="s">
        <v>13</v>
      </c>
      <c r="C300" s="193">
        <f>'Wniosek o dotację'!C547:G547</f>
        <v>0</v>
      </c>
      <c r="D300" s="194"/>
      <c r="E300" s="194"/>
      <c r="F300" s="194"/>
      <c r="G300" s="195"/>
      <c r="H300" s="67"/>
      <c r="I300" s="160"/>
      <c r="J300" s="208"/>
      <c r="K300" s="208"/>
      <c r="L300" s="208"/>
      <c r="M300" s="208"/>
      <c r="N300" s="435"/>
      <c r="O300" s="435"/>
    </row>
    <row r="301" spans="1:15" ht="21" x14ac:dyDescent="0.35">
      <c r="B301" s="54" t="s">
        <v>14</v>
      </c>
      <c r="C301" s="193">
        <f>'Wniosek o dotację'!C548:G548</f>
        <v>0</v>
      </c>
      <c r="D301" s="194"/>
      <c r="E301" s="194"/>
      <c r="F301" s="194"/>
      <c r="G301" s="195"/>
      <c r="H301" s="67"/>
      <c r="I301" s="160"/>
      <c r="J301" s="208"/>
      <c r="K301" s="208"/>
      <c r="L301" s="208"/>
      <c r="M301" s="208"/>
      <c r="N301" s="435"/>
      <c r="O301" s="435"/>
    </row>
    <row r="302" spans="1:15" ht="21.75" thickBot="1" x14ac:dyDescent="0.4">
      <c r="A302" s="40"/>
      <c r="B302" s="68" t="s">
        <v>15</v>
      </c>
      <c r="C302" s="193">
        <f>'Wniosek o dotację'!C549:G549</f>
        <v>0</v>
      </c>
      <c r="D302" s="194"/>
      <c r="E302" s="194"/>
      <c r="F302" s="194"/>
      <c r="G302" s="195"/>
      <c r="H302" s="67"/>
      <c r="I302" s="160"/>
      <c r="J302" s="208"/>
      <c r="K302" s="208"/>
      <c r="L302" s="208"/>
      <c r="M302" s="208"/>
      <c r="N302" s="435"/>
      <c r="O302" s="435"/>
    </row>
    <row r="303" spans="1:15" ht="21.75" hidden="1" thickTop="1" x14ac:dyDescent="0.35">
      <c r="B303" s="69" t="s">
        <v>27</v>
      </c>
      <c r="C303" s="193">
        <f>'Wniosek o dotację'!C550:G550</f>
        <v>0</v>
      </c>
      <c r="D303" s="194"/>
      <c r="E303" s="194"/>
      <c r="F303" s="194"/>
      <c r="G303" s="195"/>
      <c r="H303" s="67"/>
      <c r="I303" s="160"/>
      <c r="J303" s="208"/>
      <c r="K303" s="208"/>
      <c r="L303" s="208"/>
      <c r="M303" s="208"/>
      <c r="N303" s="435"/>
      <c r="O303" s="435"/>
    </row>
    <row r="304" spans="1:15" ht="21" hidden="1" x14ac:dyDescent="0.35">
      <c r="B304" s="54" t="s">
        <v>29</v>
      </c>
      <c r="C304" s="193">
        <f>'Wniosek o dotację'!C551:G551</f>
        <v>0</v>
      </c>
      <c r="D304" s="194"/>
      <c r="E304" s="194"/>
      <c r="F304" s="194"/>
      <c r="G304" s="195"/>
      <c r="H304" s="67"/>
      <c r="I304" s="160"/>
      <c r="J304" s="208"/>
      <c r="K304" s="208"/>
      <c r="L304" s="208"/>
      <c r="M304" s="208"/>
      <c r="N304" s="435"/>
      <c r="O304" s="435"/>
    </row>
    <row r="305" spans="1:15" ht="21" hidden="1" x14ac:dyDescent="0.35">
      <c r="B305" s="54" t="s">
        <v>33</v>
      </c>
      <c r="C305" s="193">
        <f>'Wniosek o dotację'!C552:G552</f>
        <v>0</v>
      </c>
      <c r="D305" s="194"/>
      <c r="E305" s="194"/>
      <c r="F305" s="194"/>
      <c r="G305" s="195"/>
      <c r="H305" s="67"/>
      <c r="I305" s="160"/>
      <c r="J305" s="208"/>
      <c r="K305" s="208"/>
      <c r="L305" s="208"/>
      <c r="M305" s="208"/>
      <c r="N305" s="435"/>
      <c r="O305" s="435"/>
    </row>
    <row r="306" spans="1:15" ht="21" hidden="1" x14ac:dyDescent="0.35">
      <c r="B306" s="54" t="s">
        <v>34</v>
      </c>
      <c r="C306" s="193">
        <f>'Wniosek o dotację'!C553:G553</f>
        <v>0</v>
      </c>
      <c r="D306" s="194"/>
      <c r="E306" s="194"/>
      <c r="F306" s="194"/>
      <c r="G306" s="195"/>
      <c r="H306" s="67"/>
      <c r="I306" s="160"/>
      <c r="J306" s="208"/>
      <c r="K306" s="208"/>
      <c r="L306" s="208"/>
      <c r="M306" s="208"/>
      <c r="N306" s="435"/>
      <c r="O306" s="435"/>
    </row>
    <row r="307" spans="1:15" ht="21" hidden="1" x14ac:dyDescent="0.35">
      <c r="B307" s="54" t="s">
        <v>35</v>
      </c>
      <c r="C307" s="193">
        <f>'Wniosek o dotację'!C554:G554</f>
        <v>0</v>
      </c>
      <c r="D307" s="194"/>
      <c r="E307" s="194"/>
      <c r="F307" s="194"/>
      <c r="G307" s="195"/>
      <c r="H307" s="67"/>
      <c r="I307" s="160"/>
      <c r="J307" s="208"/>
      <c r="K307" s="208"/>
      <c r="L307" s="208"/>
      <c r="M307" s="208"/>
      <c r="N307" s="435"/>
      <c r="O307" s="435"/>
    </row>
    <row r="308" spans="1:15" ht="21.75" thickTop="1" x14ac:dyDescent="0.25">
      <c r="M308" s="81"/>
      <c r="N308" s="441"/>
      <c r="O308" s="441"/>
    </row>
    <row r="310" spans="1:15" ht="18.75" x14ac:dyDescent="0.3">
      <c r="B310" s="185" t="s">
        <v>195</v>
      </c>
      <c r="C310" s="186"/>
    </row>
    <row r="311" spans="1:15" ht="21" x14ac:dyDescent="0.35">
      <c r="B311" s="187" t="s">
        <v>287</v>
      </c>
      <c r="C311" s="187"/>
      <c r="D311" s="187"/>
      <c r="E311" s="187"/>
      <c r="F311" s="187"/>
      <c r="G311" s="187"/>
    </row>
    <row r="312" spans="1:15" ht="54" customHeight="1" x14ac:dyDescent="0.25">
      <c r="B312" s="45" t="s">
        <v>17</v>
      </c>
      <c r="C312" s="418" t="s">
        <v>60</v>
      </c>
      <c r="D312" s="418"/>
      <c r="E312" s="418"/>
      <c r="F312" s="418"/>
      <c r="G312" s="418"/>
      <c r="H312" s="152" t="s">
        <v>223</v>
      </c>
      <c r="I312" s="159" t="s">
        <v>222</v>
      </c>
      <c r="J312" s="413" t="s">
        <v>225</v>
      </c>
      <c r="K312" s="413"/>
      <c r="L312" s="413" t="s">
        <v>226</v>
      </c>
      <c r="M312" s="413"/>
      <c r="N312" s="436"/>
      <c r="O312" s="436"/>
    </row>
    <row r="313" spans="1:15" ht="21" x14ac:dyDescent="0.35">
      <c r="B313" s="54" t="s">
        <v>9</v>
      </c>
      <c r="C313" s="193">
        <f>'Wniosek o dotację'!C560:G560</f>
        <v>0</v>
      </c>
      <c r="D313" s="194"/>
      <c r="E313" s="194"/>
      <c r="F313" s="194"/>
      <c r="G313" s="195"/>
      <c r="H313" s="67"/>
      <c r="I313" s="160"/>
      <c r="J313" s="208"/>
      <c r="K313" s="208"/>
      <c r="L313" s="208"/>
      <c r="M313" s="208"/>
      <c r="N313" s="435"/>
      <c r="O313" s="435"/>
    </row>
    <row r="314" spans="1:15" ht="21" x14ac:dyDescent="0.35">
      <c r="B314" s="54" t="s">
        <v>10</v>
      </c>
      <c r="C314" s="193">
        <f>'Wniosek o dotację'!C561:G561</f>
        <v>0</v>
      </c>
      <c r="D314" s="194"/>
      <c r="E314" s="194"/>
      <c r="F314" s="194"/>
      <c r="G314" s="195"/>
      <c r="H314" s="67"/>
      <c r="I314" s="160"/>
      <c r="J314" s="208"/>
      <c r="K314" s="208"/>
      <c r="L314" s="208"/>
      <c r="M314" s="208"/>
      <c r="N314" s="435"/>
      <c r="O314" s="435"/>
    </row>
    <row r="315" spans="1:15" ht="21" x14ac:dyDescent="0.35">
      <c r="B315" s="54" t="s">
        <v>13</v>
      </c>
      <c r="C315" s="193">
        <f>'Wniosek o dotację'!C562:G562</f>
        <v>0</v>
      </c>
      <c r="D315" s="194"/>
      <c r="E315" s="194"/>
      <c r="F315" s="194"/>
      <c r="G315" s="195"/>
      <c r="H315" s="67"/>
      <c r="I315" s="160"/>
      <c r="J315" s="208"/>
      <c r="K315" s="208"/>
      <c r="L315" s="208"/>
      <c r="M315" s="208"/>
      <c r="N315" s="435"/>
      <c r="O315" s="435"/>
    </row>
    <row r="316" spans="1:15" ht="21" x14ac:dyDescent="0.35">
      <c r="B316" s="54" t="s">
        <v>14</v>
      </c>
      <c r="C316" s="193">
        <f>'Wniosek o dotację'!C563:G563</f>
        <v>0</v>
      </c>
      <c r="D316" s="194"/>
      <c r="E316" s="194"/>
      <c r="F316" s="194"/>
      <c r="G316" s="195"/>
      <c r="H316" s="67"/>
      <c r="I316" s="160"/>
      <c r="J316" s="208"/>
      <c r="K316" s="208"/>
      <c r="L316" s="208"/>
      <c r="M316" s="208"/>
      <c r="N316" s="435"/>
      <c r="O316" s="435"/>
    </row>
    <row r="317" spans="1:15" ht="21.75" thickBot="1" x14ac:dyDescent="0.4">
      <c r="A317" s="40"/>
      <c r="B317" s="68" t="s">
        <v>15</v>
      </c>
      <c r="C317" s="193">
        <f>'Wniosek o dotację'!C564:G564</f>
        <v>0</v>
      </c>
      <c r="D317" s="194"/>
      <c r="E317" s="194"/>
      <c r="F317" s="194"/>
      <c r="G317" s="195"/>
      <c r="H317" s="67"/>
      <c r="I317" s="160"/>
      <c r="J317" s="208"/>
      <c r="K317" s="208"/>
      <c r="L317" s="208"/>
      <c r="M317" s="208"/>
      <c r="N317" s="435"/>
      <c r="O317" s="435"/>
    </row>
    <row r="318" spans="1:15" ht="21.75" hidden="1" thickTop="1" x14ac:dyDescent="0.35">
      <c r="B318" s="69" t="s">
        <v>27</v>
      </c>
      <c r="C318" s="193">
        <f>'Wniosek o dotację'!C565:G565</f>
        <v>0</v>
      </c>
      <c r="D318" s="194"/>
      <c r="E318" s="194"/>
      <c r="F318" s="194"/>
      <c r="G318" s="195"/>
      <c r="H318" s="67"/>
      <c r="I318" s="160"/>
      <c r="J318" s="208"/>
      <c r="K318" s="208"/>
      <c r="L318" s="208"/>
      <c r="M318" s="208"/>
      <c r="N318" s="435"/>
      <c r="O318" s="435"/>
    </row>
    <row r="319" spans="1:15" ht="21" hidden="1" x14ac:dyDescent="0.35">
      <c r="B319" s="54" t="s">
        <v>29</v>
      </c>
      <c r="C319" s="193">
        <f>'Wniosek o dotację'!C566:G566</f>
        <v>0</v>
      </c>
      <c r="D319" s="194"/>
      <c r="E319" s="194"/>
      <c r="F319" s="194"/>
      <c r="G319" s="195"/>
      <c r="H319" s="67"/>
      <c r="I319" s="160"/>
      <c r="J319" s="208"/>
      <c r="K319" s="208"/>
      <c r="L319" s="208"/>
      <c r="M319" s="208"/>
      <c r="N319" s="435"/>
      <c r="O319" s="435"/>
    </row>
    <row r="320" spans="1:15" ht="21" hidden="1" x14ac:dyDescent="0.35">
      <c r="B320" s="54" t="s">
        <v>33</v>
      </c>
      <c r="C320" s="193">
        <f>'Wniosek o dotację'!C567:G567</f>
        <v>0</v>
      </c>
      <c r="D320" s="194"/>
      <c r="E320" s="194"/>
      <c r="F320" s="194"/>
      <c r="G320" s="195"/>
      <c r="H320" s="67"/>
      <c r="I320" s="160"/>
      <c r="J320" s="208"/>
      <c r="K320" s="208"/>
      <c r="L320" s="208"/>
      <c r="M320" s="208"/>
      <c r="N320" s="435"/>
      <c r="O320" s="435"/>
    </row>
    <row r="321" spans="1:15" ht="21" hidden="1" x14ac:dyDescent="0.35">
      <c r="B321" s="54" t="s">
        <v>34</v>
      </c>
      <c r="C321" s="193">
        <f>'Wniosek o dotację'!C568:G568</f>
        <v>0</v>
      </c>
      <c r="D321" s="194"/>
      <c r="E321" s="194"/>
      <c r="F321" s="194"/>
      <c r="G321" s="195"/>
      <c r="H321" s="67"/>
      <c r="I321" s="160"/>
      <c r="J321" s="208"/>
      <c r="K321" s="208"/>
      <c r="L321" s="208"/>
      <c r="M321" s="208"/>
      <c r="N321" s="435"/>
      <c r="O321" s="435"/>
    </row>
    <row r="322" spans="1:15" ht="21" hidden="1" x14ac:dyDescent="0.35">
      <c r="B322" s="54" t="s">
        <v>35</v>
      </c>
      <c r="C322" s="193">
        <f>'Wniosek o dotację'!C569:G569</f>
        <v>0</v>
      </c>
      <c r="D322" s="194"/>
      <c r="E322" s="194"/>
      <c r="F322" s="194"/>
      <c r="G322" s="195"/>
      <c r="H322" s="67"/>
      <c r="I322" s="160"/>
      <c r="J322" s="208"/>
      <c r="K322" s="208"/>
      <c r="L322" s="208"/>
      <c r="M322" s="208"/>
      <c r="N322" s="435"/>
      <c r="O322" s="435"/>
    </row>
    <row r="323" spans="1:15" ht="21.75" thickTop="1" x14ac:dyDescent="0.25">
      <c r="M323" s="81"/>
      <c r="N323" s="441"/>
      <c r="O323" s="441"/>
    </row>
    <row r="325" spans="1:15" ht="18.75" x14ac:dyDescent="0.3">
      <c r="B325" s="185" t="s">
        <v>196</v>
      </c>
      <c r="C325" s="186"/>
    </row>
    <row r="326" spans="1:15" ht="21" x14ac:dyDescent="0.35">
      <c r="B326" s="442" t="s">
        <v>288</v>
      </c>
      <c r="C326" s="443"/>
      <c r="D326" s="443"/>
      <c r="E326" s="443"/>
      <c r="F326" s="443"/>
      <c r="G326" s="444"/>
    </row>
    <row r="327" spans="1:15" ht="52.5" customHeight="1" x14ac:dyDescent="0.25">
      <c r="B327" s="45" t="s">
        <v>17</v>
      </c>
      <c r="C327" s="418" t="s">
        <v>60</v>
      </c>
      <c r="D327" s="418"/>
      <c r="E327" s="418"/>
      <c r="F327" s="418"/>
      <c r="G327" s="418"/>
      <c r="H327" s="152" t="s">
        <v>223</v>
      </c>
      <c r="I327" s="159" t="s">
        <v>222</v>
      </c>
      <c r="J327" s="413" t="s">
        <v>225</v>
      </c>
      <c r="K327" s="413"/>
      <c r="L327" s="413" t="s">
        <v>226</v>
      </c>
      <c r="M327" s="413"/>
      <c r="N327" s="436"/>
      <c r="O327" s="436"/>
    </row>
    <row r="328" spans="1:15" ht="21" x14ac:dyDescent="0.35">
      <c r="B328" s="54" t="s">
        <v>9</v>
      </c>
      <c r="C328" s="193">
        <f>'Wniosek o dotację'!C575:G575</f>
        <v>0</v>
      </c>
      <c r="D328" s="194"/>
      <c r="E328" s="194"/>
      <c r="F328" s="194"/>
      <c r="G328" s="195"/>
      <c r="H328" s="67"/>
      <c r="I328" s="160"/>
      <c r="J328" s="208"/>
      <c r="K328" s="208"/>
      <c r="L328" s="208"/>
      <c r="M328" s="208"/>
      <c r="N328" s="435"/>
      <c r="O328" s="435"/>
    </row>
    <row r="329" spans="1:15" ht="21" x14ac:dyDescent="0.35">
      <c r="B329" s="54" t="s">
        <v>10</v>
      </c>
      <c r="C329" s="193">
        <f>'Wniosek o dotację'!C576:G576</f>
        <v>0</v>
      </c>
      <c r="D329" s="194"/>
      <c r="E329" s="194"/>
      <c r="F329" s="194"/>
      <c r="G329" s="195"/>
      <c r="H329" s="67"/>
      <c r="I329" s="160"/>
      <c r="J329" s="208"/>
      <c r="K329" s="208"/>
      <c r="L329" s="208"/>
      <c r="M329" s="208"/>
      <c r="N329" s="435"/>
      <c r="O329" s="435"/>
    </row>
    <row r="330" spans="1:15" ht="21" x14ac:dyDescent="0.35">
      <c r="B330" s="54" t="s">
        <v>13</v>
      </c>
      <c r="C330" s="193">
        <f>'Wniosek o dotację'!C577:G577</f>
        <v>0</v>
      </c>
      <c r="D330" s="194"/>
      <c r="E330" s="194"/>
      <c r="F330" s="194"/>
      <c r="G330" s="195"/>
      <c r="H330" s="67"/>
      <c r="I330" s="160"/>
      <c r="J330" s="208"/>
      <c r="K330" s="208"/>
      <c r="L330" s="208"/>
      <c r="M330" s="208"/>
      <c r="N330" s="435"/>
      <c r="O330" s="435"/>
    </row>
    <row r="331" spans="1:15" ht="21" x14ac:dyDescent="0.35">
      <c r="B331" s="54" t="s">
        <v>14</v>
      </c>
      <c r="C331" s="193">
        <f>'Wniosek o dotację'!C578:G578</f>
        <v>0</v>
      </c>
      <c r="D331" s="194"/>
      <c r="E331" s="194"/>
      <c r="F331" s="194"/>
      <c r="G331" s="195"/>
      <c r="H331" s="67"/>
      <c r="I331" s="160"/>
      <c r="J331" s="208"/>
      <c r="K331" s="208"/>
      <c r="L331" s="208"/>
      <c r="M331" s="208"/>
      <c r="N331" s="435"/>
      <c r="O331" s="435"/>
    </row>
    <row r="332" spans="1:15" ht="21.75" thickBot="1" x14ac:dyDescent="0.4">
      <c r="A332" s="40"/>
      <c r="B332" s="68" t="s">
        <v>15</v>
      </c>
      <c r="C332" s="193">
        <f>'Wniosek o dotację'!C579:G579</f>
        <v>0</v>
      </c>
      <c r="D332" s="194"/>
      <c r="E332" s="194"/>
      <c r="F332" s="194"/>
      <c r="G332" s="195"/>
      <c r="H332" s="67"/>
      <c r="I332" s="160"/>
      <c r="J332" s="208"/>
      <c r="K332" s="208"/>
      <c r="L332" s="208"/>
      <c r="M332" s="208"/>
      <c r="N332" s="435"/>
      <c r="O332" s="435"/>
    </row>
    <row r="333" spans="1:15" ht="21.75" hidden="1" thickTop="1" x14ac:dyDescent="0.35">
      <c r="B333" s="69" t="s">
        <v>27</v>
      </c>
      <c r="C333" s="193">
        <f>'Wniosek o dotację'!C580:G580</f>
        <v>0</v>
      </c>
      <c r="D333" s="194"/>
      <c r="E333" s="194"/>
      <c r="F333" s="194"/>
      <c r="G333" s="195"/>
      <c r="H333" s="67"/>
      <c r="I333" s="160"/>
      <c r="J333" s="208"/>
      <c r="K333" s="208"/>
      <c r="L333" s="208"/>
      <c r="M333" s="208"/>
      <c r="N333" s="435"/>
      <c r="O333" s="435"/>
    </row>
    <row r="334" spans="1:15" ht="21" hidden="1" x14ac:dyDescent="0.35">
      <c r="B334" s="54" t="s">
        <v>29</v>
      </c>
      <c r="C334" s="193">
        <f>'Wniosek o dotację'!C581:G581</f>
        <v>0</v>
      </c>
      <c r="D334" s="194"/>
      <c r="E334" s="194"/>
      <c r="F334" s="194"/>
      <c r="G334" s="195"/>
      <c r="H334" s="67"/>
      <c r="I334" s="160"/>
      <c r="J334" s="208"/>
      <c r="K334" s="208"/>
      <c r="L334" s="208"/>
      <c r="M334" s="208"/>
      <c r="N334" s="435"/>
      <c r="O334" s="435"/>
    </row>
    <row r="335" spans="1:15" ht="21" hidden="1" x14ac:dyDescent="0.35">
      <c r="B335" s="54" t="s">
        <v>33</v>
      </c>
      <c r="C335" s="193">
        <f>'Wniosek o dotację'!C582:G582</f>
        <v>0</v>
      </c>
      <c r="D335" s="194"/>
      <c r="E335" s="194"/>
      <c r="F335" s="194"/>
      <c r="G335" s="195"/>
      <c r="H335" s="67"/>
      <c r="I335" s="160"/>
      <c r="J335" s="208"/>
      <c r="K335" s="208"/>
      <c r="L335" s="208"/>
      <c r="M335" s="208"/>
      <c r="N335" s="435"/>
      <c r="O335" s="435"/>
    </row>
    <row r="336" spans="1:15" ht="21" hidden="1" x14ac:dyDescent="0.35">
      <c r="B336" s="54" t="s">
        <v>34</v>
      </c>
      <c r="C336" s="193">
        <f>'Wniosek o dotację'!C583:G583</f>
        <v>0</v>
      </c>
      <c r="D336" s="194"/>
      <c r="E336" s="194"/>
      <c r="F336" s="194"/>
      <c r="G336" s="195"/>
      <c r="H336" s="67"/>
      <c r="I336" s="160"/>
      <c r="J336" s="208"/>
      <c r="K336" s="208"/>
      <c r="L336" s="208"/>
      <c r="M336" s="208"/>
      <c r="N336" s="435"/>
      <c r="O336" s="435"/>
    </row>
    <row r="337" spans="2:15" ht="21" hidden="1" x14ac:dyDescent="0.35">
      <c r="B337" s="54" t="s">
        <v>35</v>
      </c>
      <c r="C337" s="193">
        <f>'Wniosek o dotację'!C584:G584</f>
        <v>0</v>
      </c>
      <c r="D337" s="194"/>
      <c r="E337" s="194"/>
      <c r="F337" s="194"/>
      <c r="G337" s="195"/>
      <c r="H337" s="67"/>
      <c r="I337" s="160"/>
      <c r="J337" s="208"/>
      <c r="K337" s="208"/>
      <c r="L337" s="208"/>
      <c r="M337" s="208"/>
      <c r="N337" s="435"/>
      <c r="O337" s="435"/>
    </row>
    <row r="338" spans="2:15" ht="21.75" thickTop="1" x14ac:dyDescent="0.25">
      <c r="M338" s="81"/>
      <c r="N338" s="441"/>
      <c r="O338" s="441"/>
    </row>
    <row r="339" spans="2:15" ht="15.75" thickBot="1" x14ac:dyDescent="0.3"/>
    <row r="340" spans="2:15" x14ac:dyDescent="0.25">
      <c r="C340" s="262" t="s">
        <v>62</v>
      </c>
      <c r="D340" s="263"/>
      <c r="E340" s="263"/>
      <c r="F340" s="264"/>
    </row>
    <row r="341" spans="2:15" ht="15.75" thickBot="1" x14ac:dyDescent="0.3">
      <c r="C341" s="265"/>
      <c r="D341" s="266"/>
      <c r="E341" s="266"/>
      <c r="F341" s="267"/>
    </row>
    <row r="344" spans="2:15" ht="19.5" thickBot="1" x14ac:dyDescent="0.35">
      <c r="B344" s="209" t="s">
        <v>84</v>
      </c>
      <c r="C344" s="209"/>
    </row>
    <row r="345" spans="2:15" x14ac:dyDescent="0.25">
      <c r="B345" s="369" t="s">
        <v>67</v>
      </c>
      <c r="C345" s="370"/>
      <c r="D345" s="371"/>
      <c r="E345" s="371"/>
      <c r="F345" s="371"/>
      <c r="G345" s="372"/>
    </row>
    <row r="346" spans="2:15" x14ac:dyDescent="0.25">
      <c r="B346" s="369"/>
      <c r="C346" s="370"/>
      <c r="D346" s="370"/>
      <c r="E346" s="370"/>
      <c r="F346" s="370"/>
      <c r="G346" s="374"/>
    </row>
    <row r="347" spans="2:15" ht="15" customHeight="1" x14ac:dyDescent="0.25">
      <c r="B347" s="190" t="s">
        <v>17</v>
      </c>
      <c r="C347" s="190" t="s">
        <v>89</v>
      </c>
      <c r="D347" s="190"/>
      <c r="E347" s="190"/>
      <c r="F347" s="190"/>
      <c r="G347" s="245"/>
      <c r="H347" s="427" t="s">
        <v>241</v>
      </c>
      <c r="I347" s="427"/>
      <c r="J347" s="427"/>
      <c r="K347" s="427"/>
      <c r="L347" s="427" t="s">
        <v>224</v>
      </c>
      <c r="M347" s="427"/>
      <c r="N347" s="427"/>
      <c r="O347" s="427"/>
    </row>
    <row r="348" spans="2:15" ht="33" customHeight="1" x14ac:dyDescent="0.25">
      <c r="B348" s="190"/>
      <c r="C348" s="190"/>
      <c r="D348" s="190"/>
      <c r="E348" s="190"/>
      <c r="F348" s="190"/>
      <c r="G348" s="245"/>
      <c r="H348" s="427"/>
      <c r="I348" s="427"/>
      <c r="J348" s="427"/>
      <c r="K348" s="427"/>
      <c r="L348" s="427"/>
      <c r="M348" s="427"/>
      <c r="N348" s="427"/>
      <c r="O348" s="427"/>
    </row>
    <row r="349" spans="2:15" ht="21" x14ac:dyDescent="0.35">
      <c r="B349" s="84" t="s">
        <v>9</v>
      </c>
      <c r="C349" s="386" t="s">
        <v>68</v>
      </c>
      <c r="D349" s="387"/>
      <c r="E349" s="387"/>
      <c r="F349" s="387"/>
      <c r="G349" s="387"/>
      <c r="H349" s="242"/>
      <c r="I349" s="242"/>
      <c r="J349" s="242"/>
      <c r="K349" s="242"/>
      <c r="L349" s="242"/>
      <c r="M349" s="242"/>
      <c r="N349" s="242"/>
      <c r="O349" s="242"/>
    </row>
    <row r="350" spans="2:15" ht="21" x14ac:dyDescent="0.35">
      <c r="B350" s="84" t="s">
        <v>10</v>
      </c>
      <c r="C350" s="193" t="s">
        <v>69</v>
      </c>
      <c r="D350" s="194"/>
      <c r="E350" s="194"/>
      <c r="F350" s="194"/>
      <c r="G350" s="194"/>
      <c r="H350" s="242"/>
      <c r="I350" s="242"/>
      <c r="J350" s="242"/>
      <c r="K350" s="242"/>
      <c r="L350" s="242"/>
      <c r="M350" s="242"/>
      <c r="N350" s="242"/>
      <c r="O350" s="242"/>
    </row>
    <row r="351" spans="2:15" ht="21" x14ac:dyDescent="0.35">
      <c r="B351" s="84" t="s">
        <v>13</v>
      </c>
      <c r="C351" s="193" t="s">
        <v>70</v>
      </c>
      <c r="D351" s="194"/>
      <c r="E351" s="194"/>
      <c r="F351" s="194"/>
      <c r="G351" s="194"/>
      <c r="H351" s="242"/>
      <c r="I351" s="242"/>
      <c r="J351" s="242"/>
      <c r="K351" s="242"/>
      <c r="L351" s="242"/>
      <c r="M351" s="242"/>
      <c r="N351" s="242"/>
      <c r="O351" s="242"/>
    </row>
    <row r="352" spans="2:15" ht="21" x14ac:dyDescent="0.35">
      <c r="B352" s="84" t="s">
        <v>14</v>
      </c>
      <c r="C352" s="364" t="s">
        <v>71</v>
      </c>
      <c r="D352" s="364"/>
      <c r="E352" s="364"/>
      <c r="F352" s="364"/>
      <c r="G352" s="193"/>
      <c r="H352" s="242"/>
      <c r="I352" s="242"/>
      <c r="J352" s="242"/>
      <c r="K352" s="242"/>
      <c r="L352" s="242"/>
      <c r="M352" s="242"/>
      <c r="N352" s="242"/>
      <c r="O352" s="242"/>
    </row>
    <row r="353" spans="1:17" ht="21.75" customHeight="1" x14ac:dyDescent="0.35">
      <c r="B353" s="75"/>
      <c r="C353" s="368"/>
      <c r="D353" s="368"/>
      <c r="E353" s="368"/>
      <c r="F353" s="368"/>
      <c r="G353" s="368"/>
      <c r="H353" s="85"/>
      <c r="I353" s="85"/>
      <c r="J353" s="85"/>
      <c r="K353" s="85"/>
      <c r="L353" s="85"/>
      <c r="M353" s="445"/>
      <c r="N353" s="445"/>
      <c r="O353" s="446"/>
      <c r="P353" s="446"/>
      <c r="Q353" s="146"/>
    </row>
    <row r="354" spans="1:17" ht="19.5" thickBot="1" x14ac:dyDescent="0.35">
      <c r="B354" s="259" t="s">
        <v>83</v>
      </c>
      <c r="C354" s="260"/>
    </row>
    <row r="355" spans="1:17" x14ac:dyDescent="0.25">
      <c r="B355" s="369" t="s">
        <v>64</v>
      </c>
      <c r="C355" s="370"/>
      <c r="D355" s="371"/>
      <c r="E355" s="371"/>
      <c r="F355" s="371"/>
      <c r="G355" s="372"/>
    </row>
    <row r="356" spans="1:17" ht="15.75" thickBot="1" x14ac:dyDescent="0.3">
      <c r="B356" s="373"/>
      <c r="C356" s="370"/>
      <c r="D356" s="370"/>
      <c r="E356" s="370"/>
      <c r="F356" s="370"/>
      <c r="G356" s="374"/>
    </row>
    <row r="357" spans="1:17" ht="15" customHeight="1" x14ac:dyDescent="0.25">
      <c r="B357" s="190" t="s">
        <v>17</v>
      </c>
      <c r="C357" s="190" t="s">
        <v>65</v>
      </c>
      <c r="D357" s="190"/>
      <c r="E357" s="190"/>
      <c r="F357" s="190" t="s">
        <v>66</v>
      </c>
      <c r="G357" s="190"/>
      <c r="H357" s="190"/>
      <c r="I357" s="413" t="s">
        <v>225</v>
      </c>
      <c r="J357" s="413"/>
      <c r="K357" s="253" t="s">
        <v>226</v>
      </c>
      <c r="L357" s="254"/>
      <c r="M357" s="255"/>
    </row>
    <row r="358" spans="1:17" ht="27" customHeight="1" x14ac:dyDescent="0.25">
      <c r="B358" s="190"/>
      <c r="C358" s="190"/>
      <c r="D358" s="190"/>
      <c r="E358" s="190"/>
      <c r="F358" s="190"/>
      <c r="G358" s="190"/>
      <c r="H358" s="190"/>
      <c r="I358" s="413"/>
      <c r="J358" s="413"/>
      <c r="K358" s="272"/>
      <c r="L358" s="276"/>
      <c r="M358" s="273"/>
    </row>
    <row r="359" spans="1:17" ht="21" x14ac:dyDescent="0.35">
      <c r="B359" s="54" t="s">
        <v>9</v>
      </c>
      <c r="C359" s="364">
        <f>'Wniosek o dotację'!C609:E609</f>
        <v>0</v>
      </c>
      <c r="D359" s="364"/>
      <c r="E359" s="364"/>
      <c r="F359" s="364">
        <f>'Wniosek o dotację'!F609:H609</f>
        <v>0</v>
      </c>
      <c r="G359" s="364"/>
      <c r="H359" s="364"/>
      <c r="I359" s="208"/>
      <c r="J359" s="208"/>
      <c r="K359" s="375"/>
      <c r="L359" s="375"/>
      <c r="M359" s="375"/>
    </row>
    <row r="360" spans="1:17" ht="21" x14ac:dyDescent="0.35">
      <c r="B360" s="54" t="s">
        <v>10</v>
      </c>
      <c r="C360" s="364">
        <f>'Wniosek o dotację'!C610:E610</f>
        <v>0</v>
      </c>
      <c r="D360" s="364"/>
      <c r="E360" s="364"/>
      <c r="F360" s="364">
        <f>'Wniosek o dotację'!F610:H610</f>
        <v>0</v>
      </c>
      <c r="G360" s="364"/>
      <c r="H360" s="364"/>
      <c r="I360" s="208"/>
      <c r="J360" s="208"/>
      <c r="K360" s="375"/>
      <c r="L360" s="375"/>
      <c r="M360" s="375"/>
    </row>
    <row r="361" spans="1:17" ht="21" x14ac:dyDescent="0.35">
      <c r="B361" s="54" t="s">
        <v>13</v>
      </c>
      <c r="C361" s="364">
        <f>'Wniosek o dotację'!C611:E611</f>
        <v>0</v>
      </c>
      <c r="D361" s="364"/>
      <c r="E361" s="364"/>
      <c r="F361" s="364">
        <f>'Wniosek o dotację'!F611:H611</f>
        <v>0</v>
      </c>
      <c r="G361" s="364"/>
      <c r="H361" s="364"/>
      <c r="I361" s="208"/>
      <c r="J361" s="208"/>
      <c r="K361" s="375"/>
      <c r="L361" s="375"/>
      <c r="M361" s="375"/>
    </row>
    <row r="362" spans="1:17" ht="21" x14ac:dyDescent="0.35">
      <c r="B362" s="54" t="s">
        <v>14</v>
      </c>
      <c r="C362" s="364">
        <f>'Wniosek o dotację'!C612:E612</f>
        <v>0</v>
      </c>
      <c r="D362" s="364"/>
      <c r="E362" s="364"/>
      <c r="F362" s="364">
        <f>'Wniosek o dotację'!F612:H612</f>
        <v>0</v>
      </c>
      <c r="G362" s="364"/>
      <c r="H362" s="364"/>
      <c r="I362" s="208"/>
      <c r="J362" s="208"/>
      <c r="K362" s="375"/>
      <c r="L362" s="375"/>
      <c r="M362" s="375"/>
    </row>
    <row r="363" spans="1:17" ht="21.75" thickBot="1" x14ac:dyDescent="0.4">
      <c r="A363" s="40"/>
      <c r="B363" s="68" t="s">
        <v>15</v>
      </c>
      <c r="C363" s="364">
        <f>'Wniosek o dotację'!C613:E613</f>
        <v>0</v>
      </c>
      <c r="D363" s="364"/>
      <c r="E363" s="364"/>
      <c r="F363" s="364">
        <f>'Wniosek o dotację'!F613:H613</f>
        <v>0</v>
      </c>
      <c r="G363" s="364"/>
      <c r="H363" s="364"/>
      <c r="I363" s="208"/>
      <c r="J363" s="208"/>
      <c r="K363" s="375"/>
      <c r="L363" s="375"/>
      <c r="M363" s="375"/>
    </row>
    <row r="364" spans="1:17" ht="21.75" hidden="1" thickTop="1" x14ac:dyDescent="0.35">
      <c r="B364" s="69" t="s">
        <v>27</v>
      </c>
      <c r="C364" s="364">
        <f>'Wniosek o dotację'!C614:E614</f>
        <v>0</v>
      </c>
      <c r="D364" s="364"/>
      <c r="E364" s="364"/>
      <c r="F364" s="364">
        <f>'Wniosek o dotację'!F614:H614</f>
        <v>0</v>
      </c>
      <c r="G364" s="364"/>
      <c r="H364" s="364"/>
      <c r="I364" s="208"/>
      <c r="J364" s="208"/>
      <c r="K364" s="208"/>
      <c r="L364" s="208"/>
      <c r="M364" s="208"/>
    </row>
    <row r="365" spans="1:17" ht="21" hidden="1" x14ac:dyDescent="0.35">
      <c r="B365" s="54" t="s">
        <v>29</v>
      </c>
      <c r="C365" s="364">
        <f>'Wniosek o dotację'!C615:E615</f>
        <v>0</v>
      </c>
      <c r="D365" s="364"/>
      <c r="E365" s="364"/>
      <c r="F365" s="364">
        <f>'Wniosek o dotację'!F615:H615</f>
        <v>0</v>
      </c>
      <c r="G365" s="364"/>
      <c r="H365" s="364"/>
      <c r="I365" s="208"/>
      <c r="J365" s="208"/>
      <c r="K365" s="208"/>
      <c r="L365" s="208"/>
      <c r="M365" s="208"/>
    </row>
    <row r="366" spans="1:17" ht="21" hidden="1" x14ac:dyDescent="0.35">
      <c r="B366" s="54" t="s">
        <v>33</v>
      </c>
      <c r="C366" s="364">
        <f>'Wniosek o dotację'!C616:E616</f>
        <v>0</v>
      </c>
      <c r="D366" s="364"/>
      <c r="E366" s="364"/>
      <c r="F366" s="364">
        <f>'Wniosek o dotację'!F616:H616</f>
        <v>0</v>
      </c>
      <c r="G366" s="364"/>
      <c r="H366" s="364"/>
      <c r="I366" s="208"/>
      <c r="J366" s="208"/>
      <c r="K366" s="208"/>
      <c r="L366" s="208"/>
      <c r="M366" s="208"/>
    </row>
    <row r="367" spans="1:17" ht="21" hidden="1" x14ac:dyDescent="0.35">
      <c r="B367" s="54" t="s">
        <v>34</v>
      </c>
      <c r="C367" s="364">
        <f>'Wniosek o dotację'!C617:E617</f>
        <v>0</v>
      </c>
      <c r="D367" s="364"/>
      <c r="E367" s="364"/>
      <c r="F367" s="364">
        <f>'Wniosek o dotację'!F617:H617</f>
        <v>0</v>
      </c>
      <c r="G367" s="364"/>
      <c r="H367" s="364"/>
      <c r="I367" s="208"/>
      <c r="J367" s="208"/>
      <c r="K367" s="208"/>
      <c r="L367" s="208"/>
      <c r="M367" s="208"/>
    </row>
    <row r="368" spans="1:17" ht="21" hidden="1" x14ac:dyDescent="0.35">
      <c r="B368" s="54" t="s">
        <v>35</v>
      </c>
      <c r="C368" s="364">
        <f>'Wniosek o dotację'!C618:E618</f>
        <v>0</v>
      </c>
      <c r="D368" s="364"/>
      <c r="E368" s="364"/>
      <c r="F368" s="364">
        <f>'Wniosek o dotację'!F618:H618</f>
        <v>0</v>
      </c>
      <c r="G368" s="364"/>
      <c r="H368" s="364"/>
      <c r="I368" s="208"/>
      <c r="J368" s="208"/>
      <c r="K368" s="208"/>
      <c r="L368" s="208"/>
      <c r="M368" s="208"/>
    </row>
    <row r="369" spans="1:15" ht="21.75" thickTop="1" x14ac:dyDescent="0.25">
      <c r="H369" s="81"/>
      <c r="I369" s="81"/>
      <c r="J369" s="441"/>
      <c r="K369" s="441"/>
      <c r="L369" s="441"/>
      <c r="M369" s="441"/>
    </row>
    <row r="370" spans="1:15" ht="19.5" thickBot="1" x14ac:dyDescent="0.35">
      <c r="B370" s="209" t="s">
        <v>85</v>
      </c>
      <c r="C370" s="209"/>
      <c r="N370" s="86"/>
      <c r="O370" s="87"/>
    </row>
    <row r="371" spans="1:15" x14ac:dyDescent="0.25">
      <c r="B371" s="369" t="s">
        <v>87</v>
      </c>
      <c r="C371" s="370"/>
      <c r="D371" s="371"/>
      <c r="E371" s="371"/>
      <c r="F371" s="371"/>
      <c r="G371" s="372"/>
    </row>
    <row r="372" spans="1:15" ht="15.75" thickBot="1" x14ac:dyDescent="0.3">
      <c r="B372" s="373"/>
      <c r="C372" s="390"/>
      <c r="D372" s="390"/>
      <c r="E372" s="390"/>
      <c r="F372" s="390"/>
      <c r="G372" s="391"/>
    </row>
    <row r="373" spans="1:15" ht="67.5" customHeight="1" x14ac:dyDescent="0.25">
      <c r="B373" s="61" t="s">
        <v>17</v>
      </c>
      <c r="C373" s="224" t="s">
        <v>72</v>
      </c>
      <c r="D373" s="224"/>
      <c r="E373" s="224"/>
      <c r="F373" s="224"/>
      <c r="G373" s="224"/>
      <c r="H373" s="161" t="s">
        <v>189</v>
      </c>
      <c r="I373" s="162" t="s">
        <v>228</v>
      </c>
      <c r="J373" s="162" t="s">
        <v>229</v>
      </c>
      <c r="K373" s="163" t="s">
        <v>230</v>
      </c>
      <c r="L373" s="423" t="s">
        <v>242</v>
      </c>
      <c r="M373" s="424"/>
    </row>
    <row r="374" spans="1:15" ht="21" x14ac:dyDescent="0.35">
      <c r="B374" s="54" t="s">
        <v>9</v>
      </c>
      <c r="C374" s="193">
        <f>'Wniosek o dotację'!C626:G626</f>
        <v>0</v>
      </c>
      <c r="D374" s="194"/>
      <c r="E374" s="194"/>
      <c r="F374" s="194"/>
      <c r="G374" s="195"/>
      <c r="H374" s="78"/>
      <c r="I374" s="170">
        <f>'Wniosek o dotację'!I626</f>
        <v>0</v>
      </c>
      <c r="J374" s="78"/>
      <c r="K374" s="173">
        <f>J374</f>
        <v>0</v>
      </c>
      <c r="L374" s="414"/>
      <c r="M374" s="415"/>
    </row>
    <row r="375" spans="1:15" ht="21" x14ac:dyDescent="0.35">
      <c r="B375" s="54" t="s">
        <v>10</v>
      </c>
      <c r="C375" s="193">
        <f>'Wniosek o dotację'!C627:G627</f>
        <v>0</v>
      </c>
      <c r="D375" s="194"/>
      <c r="E375" s="194"/>
      <c r="F375" s="194"/>
      <c r="G375" s="195"/>
      <c r="H375" s="78"/>
      <c r="I375" s="170">
        <f>'Wniosek o dotację'!I627</f>
        <v>0</v>
      </c>
      <c r="J375" s="78"/>
      <c r="K375" s="173">
        <f t="shared" ref="K375:K393" si="34">J375</f>
        <v>0</v>
      </c>
      <c r="L375" s="414"/>
      <c r="M375" s="415"/>
    </row>
    <row r="376" spans="1:15" ht="21" x14ac:dyDescent="0.35">
      <c r="B376" s="54" t="s">
        <v>13</v>
      </c>
      <c r="C376" s="193">
        <f>'Wniosek o dotację'!C628:G628</f>
        <v>0</v>
      </c>
      <c r="D376" s="194"/>
      <c r="E376" s="194"/>
      <c r="F376" s="194"/>
      <c r="G376" s="195"/>
      <c r="H376" s="78"/>
      <c r="I376" s="170">
        <f>'Wniosek o dotację'!I628</f>
        <v>0</v>
      </c>
      <c r="J376" s="78"/>
      <c r="K376" s="173">
        <f t="shared" si="34"/>
        <v>0</v>
      </c>
      <c r="L376" s="414"/>
      <c r="M376" s="415"/>
    </row>
    <row r="377" spans="1:15" ht="21" x14ac:dyDescent="0.35">
      <c r="B377" s="54" t="s">
        <v>14</v>
      </c>
      <c r="C377" s="193">
        <f>'Wniosek o dotację'!C629:G629</f>
        <v>0</v>
      </c>
      <c r="D377" s="194"/>
      <c r="E377" s="194"/>
      <c r="F377" s="194"/>
      <c r="G377" s="195"/>
      <c r="H377" s="78"/>
      <c r="I377" s="170">
        <f>'Wniosek o dotację'!I629</f>
        <v>0</v>
      </c>
      <c r="J377" s="78"/>
      <c r="K377" s="173">
        <f t="shared" si="34"/>
        <v>0</v>
      </c>
      <c r="L377" s="414"/>
      <c r="M377" s="415"/>
      <c r="N377" s="14"/>
    </row>
    <row r="378" spans="1:15" ht="21.75" thickBot="1" x14ac:dyDescent="0.4">
      <c r="A378" s="40"/>
      <c r="B378" s="68" t="s">
        <v>15</v>
      </c>
      <c r="C378" s="193">
        <f>'Wniosek o dotację'!C630:G630</f>
        <v>0</v>
      </c>
      <c r="D378" s="194"/>
      <c r="E378" s="194"/>
      <c r="F378" s="194"/>
      <c r="G378" s="195"/>
      <c r="H378" s="78"/>
      <c r="I378" s="170">
        <f>'Wniosek o dotację'!I630</f>
        <v>0</v>
      </c>
      <c r="J378" s="78"/>
      <c r="K378" s="173">
        <f t="shared" si="34"/>
        <v>0</v>
      </c>
      <c r="L378" s="414"/>
      <c r="M378" s="415"/>
      <c r="N378" s="93"/>
    </row>
    <row r="379" spans="1:15" ht="21.75" hidden="1" thickTop="1" x14ac:dyDescent="0.35">
      <c r="B379" s="69" t="s">
        <v>27</v>
      </c>
      <c r="C379" s="193">
        <f>'Wniosek o dotację'!C631:G631</f>
        <v>0</v>
      </c>
      <c r="D379" s="194"/>
      <c r="E379" s="194"/>
      <c r="F379" s="194"/>
      <c r="G379" s="195"/>
      <c r="H379" s="78"/>
      <c r="I379" s="170">
        <f>'Wniosek o dotację'!I631</f>
        <v>0</v>
      </c>
      <c r="J379" s="78"/>
      <c r="K379" s="173">
        <f t="shared" si="34"/>
        <v>0</v>
      </c>
      <c r="L379" s="414"/>
      <c r="M379" s="415"/>
      <c r="N379" s="93"/>
    </row>
    <row r="380" spans="1:15" ht="21" hidden="1" x14ac:dyDescent="0.35">
      <c r="B380" s="54" t="s">
        <v>29</v>
      </c>
      <c r="C380" s="193">
        <f>'Wniosek o dotację'!C632:G632</f>
        <v>0</v>
      </c>
      <c r="D380" s="194"/>
      <c r="E380" s="194"/>
      <c r="F380" s="194"/>
      <c r="G380" s="195"/>
      <c r="H380" s="78"/>
      <c r="I380" s="170">
        <f>'Wniosek o dotację'!I632</f>
        <v>0</v>
      </c>
      <c r="J380" s="78"/>
      <c r="K380" s="173">
        <f t="shared" si="34"/>
        <v>0</v>
      </c>
      <c r="L380" s="414"/>
      <c r="M380" s="415"/>
      <c r="N380" s="93"/>
    </row>
    <row r="381" spans="1:15" ht="21" hidden="1" x14ac:dyDescent="0.35">
      <c r="B381" s="54" t="s">
        <v>33</v>
      </c>
      <c r="C381" s="193">
        <f>'Wniosek o dotację'!C633:G633</f>
        <v>0</v>
      </c>
      <c r="D381" s="194"/>
      <c r="E381" s="194"/>
      <c r="F381" s="194"/>
      <c r="G381" s="195"/>
      <c r="H381" s="78"/>
      <c r="I381" s="170">
        <f>'Wniosek o dotację'!I633</f>
        <v>0</v>
      </c>
      <c r="J381" s="78"/>
      <c r="K381" s="173">
        <f t="shared" si="34"/>
        <v>0</v>
      </c>
      <c r="L381" s="414"/>
      <c r="M381" s="415"/>
      <c r="N381" s="93"/>
    </row>
    <row r="382" spans="1:15" ht="21" hidden="1" x14ac:dyDescent="0.35">
      <c r="B382" s="54" t="s">
        <v>34</v>
      </c>
      <c r="C382" s="193">
        <f>'Wniosek o dotację'!C634:G634</f>
        <v>0</v>
      </c>
      <c r="D382" s="194"/>
      <c r="E382" s="194"/>
      <c r="F382" s="194"/>
      <c r="G382" s="195"/>
      <c r="H382" s="78"/>
      <c r="I382" s="170">
        <f>'Wniosek o dotację'!I634</f>
        <v>0</v>
      </c>
      <c r="J382" s="78"/>
      <c r="K382" s="173">
        <f t="shared" si="34"/>
        <v>0</v>
      </c>
      <c r="L382" s="414"/>
      <c r="M382" s="415"/>
      <c r="N382" s="14"/>
    </row>
    <row r="383" spans="1:15" ht="21" hidden="1" x14ac:dyDescent="0.35">
      <c r="B383" s="54" t="s">
        <v>35</v>
      </c>
      <c r="C383" s="193">
        <f>'Wniosek o dotację'!C635:G635</f>
        <v>0</v>
      </c>
      <c r="D383" s="194"/>
      <c r="E383" s="194"/>
      <c r="F383" s="194"/>
      <c r="G383" s="195"/>
      <c r="H383" s="78"/>
      <c r="I383" s="170">
        <f>'Wniosek o dotację'!I635</f>
        <v>0</v>
      </c>
      <c r="J383" s="78"/>
      <c r="K383" s="173">
        <f t="shared" si="34"/>
        <v>0</v>
      </c>
      <c r="L383" s="414"/>
      <c r="M383" s="415"/>
      <c r="N383" s="14"/>
    </row>
    <row r="384" spans="1:15" ht="21" hidden="1" x14ac:dyDescent="0.35">
      <c r="B384" s="54" t="s">
        <v>107</v>
      </c>
      <c r="C384" s="193">
        <f>'Wniosek o dotację'!C636:G636</f>
        <v>0</v>
      </c>
      <c r="D384" s="194"/>
      <c r="E384" s="194"/>
      <c r="F384" s="194"/>
      <c r="G384" s="195"/>
      <c r="H384" s="78"/>
      <c r="I384" s="170">
        <f>'Wniosek o dotację'!I636</f>
        <v>0</v>
      </c>
      <c r="J384" s="78"/>
      <c r="K384" s="173">
        <f t="shared" si="34"/>
        <v>0</v>
      </c>
      <c r="L384" s="414"/>
      <c r="M384" s="415"/>
    </row>
    <row r="385" spans="2:16" ht="21" hidden="1" x14ac:dyDescent="0.35">
      <c r="B385" s="54" t="s">
        <v>108</v>
      </c>
      <c r="C385" s="193">
        <f>'Wniosek o dotację'!C637:G637</f>
        <v>0</v>
      </c>
      <c r="D385" s="194"/>
      <c r="E385" s="194"/>
      <c r="F385" s="194"/>
      <c r="G385" s="195"/>
      <c r="H385" s="78"/>
      <c r="I385" s="170">
        <f>'Wniosek o dotację'!I637</f>
        <v>0</v>
      </c>
      <c r="J385" s="78"/>
      <c r="K385" s="173">
        <f t="shared" si="34"/>
        <v>0</v>
      </c>
      <c r="L385" s="414"/>
      <c r="M385" s="415"/>
    </row>
    <row r="386" spans="2:16" ht="21" hidden="1" x14ac:dyDescent="0.35">
      <c r="B386" s="54" t="s">
        <v>109</v>
      </c>
      <c r="C386" s="193">
        <f>'Wniosek o dotację'!C638:G638</f>
        <v>0</v>
      </c>
      <c r="D386" s="194"/>
      <c r="E386" s="194"/>
      <c r="F386" s="194"/>
      <c r="G386" s="195"/>
      <c r="H386" s="78"/>
      <c r="I386" s="170">
        <f>'Wniosek o dotację'!I638</f>
        <v>0</v>
      </c>
      <c r="J386" s="78"/>
      <c r="K386" s="173">
        <f t="shared" si="34"/>
        <v>0</v>
      </c>
      <c r="L386" s="414"/>
      <c r="M386" s="415"/>
    </row>
    <row r="387" spans="2:16" ht="21" hidden="1" x14ac:dyDescent="0.35">
      <c r="B387" s="54" t="s">
        <v>110</v>
      </c>
      <c r="C387" s="193">
        <f>'Wniosek o dotację'!C639:G639</f>
        <v>0</v>
      </c>
      <c r="D387" s="194"/>
      <c r="E387" s="194"/>
      <c r="F387" s="194"/>
      <c r="G387" s="195"/>
      <c r="H387" s="78"/>
      <c r="I387" s="170">
        <f>'Wniosek o dotację'!I639</f>
        <v>0</v>
      </c>
      <c r="J387" s="78"/>
      <c r="K387" s="173">
        <f t="shared" si="34"/>
        <v>0</v>
      </c>
      <c r="L387" s="414"/>
      <c r="M387" s="415"/>
    </row>
    <row r="388" spans="2:16" ht="21" hidden="1" x14ac:dyDescent="0.35">
      <c r="B388" s="54" t="s">
        <v>111</v>
      </c>
      <c r="C388" s="193">
        <f>'Wniosek o dotację'!C640:G640</f>
        <v>0</v>
      </c>
      <c r="D388" s="194"/>
      <c r="E388" s="194"/>
      <c r="F388" s="194"/>
      <c r="G388" s="195"/>
      <c r="H388" s="78"/>
      <c r="I388" s="170">
        <f>'Wniosek o dotację'!I640</f>
        <v>0</v>
      </c>
      <c r="J388" s="78"/>
      <c r="K388" s="173">
        <f t="shared" si="34"/>
        <v>0</v>
      </c>
      <c r="L388" s="414"/>
      <c r="M388" s="415"/>
    </row>
    <row r="389" spans="2:16" ht="21" hidden="1" x14ac:dyDescent="0.35">
      <c r="B389" s="54" t="s">
        <v>120</v>
      </c>
      <c r="C389" s="193">
        <f>'Wniosek o dotację'!C641:G641</f>
        <v>0</v>
      </c>
      <c r="D389" s="194"/>
      <c r="E389" s="194"/>
      <c r="F389" s="194"/>
      <c r="G389" s="195"/>
      <c r="H389" s="78"/>
      <c r="I389" s="170">
        <f>'Wniosek o dotację'!I641</f>
        <v>0</v>
      </c>
      <c r="J389" s="78"/>
      <c r="K389" s="173">
        <f t="shared" si="34"/>
        <v>0</v>
      </c>
      <c r="L389" s="414"/>
      <c r="M389" s="415"/>
    </row>
    <row r="390" spans="2:16" ht="21" hidden="1" x14ac:dyDescent="0.35">
      <c r="B390" s="54" t="s">
        <v>121</v>
      </c>
      <c r="C390" s="193">
        <f>'Wniosek o dotację'!C642:G642</f>
        <v>0</v>
      </c>
      <c r="D390" s="194"/>
      <c r="E390" s="194"/>
      <c r="F390" s="194"/>
      <c r="G390" s="195"/>
      <c r="H390" s="78"/>
      <c r="I390" s="170">
        <f>'Wniosek o dotację'!I642</f>
        <v>0</v>
      </c>
      <c r="J390" s="78"/>
      <c r="K390" s="173">
        <f t="shared" si="34"/>
        <v>0</v>
      </c>
      <c r="L390" s="414"/>
      <c r="M390" s="415"/>
    </row>
    <row r="391" spans="2:16" ht="21" hidden="1" x14ac:dyDescent="0.35">
      <c r="B391" s="54" t="s">
        <v>122</v>
      </c>
      <c r="C391" s="193">
        <f>'Wniosek o dotację'!C643:G643</f>
        <v>0</v>
      </c>
      <c r="D391" s="194"/>
      <c r="E391" s="194"/>
      <c r="F391" s="194"/>
      <c r="G391" s="195"/>
      <c r="H391" s="78"/>
      <c r="I391" s="170">
        <f>'Wniosek o dotację'!I643</f>
        <v>0</v>
      </c>
      <c r="J391" s="78"/>
      <c r="K391" s="173">
        <f t="shared" si="34"/>
        <v>0</v>
      </c>
      <c r="L391" s="414"/>
      <c r="M391" s="415"/>
    </row>
    <row r="392" spans="2:16" ht="21" hidden="1" x14ac:dyDescent="0.35">
      <c r="B392" s="54" t="s">
        <v>123</v>
      </c>
      <c r="C392" s="193">
        <f>'Wniosek o dotację'!C644:G644</f>
        <v>0</v>
      </c>
      <c r="D392" s="194"/>
      <c r="E392" s="194"/>
      <c r="F392" s="194"/>
      <c r="G392" s="195"/>
      <c r="H392" s="78"/>
      <c r="I392" s="170">
        <f>'Wniosek o dotację'!I644</f>
        <v>0</v>
      </c>
      <c r="J392" s="78"/>
      <c r="K392" s="173">
        <f t="shared" si="34"/>
        <v>0</v>
      </c>
      <c r="L392" s="414"/>
      <c r="M392" s="415"/>
    </row>
    <row r="393" spans="2:16" ht="21" hidden="1" x14ac:dyDescent="0.35">
      <c r="B393" s="54" t="s">
        <v>124</v>
      </c>
      <c r="C393" s="193">
        <f>'Wniosek o dotację'!C645:G645</f>
        <v>0</v>
      </c>
      <c r="D393" s="194"/>
      <c r="E393" s="194"/>
      <c r="F393" s="194"/>
      <c r="G393" s="195"/>
      <c r="H393" s="78"/>
      <c r="I393" s="170">
        <f>'Wniosek o dotację'!I645</f>
        <v>0</v>
      </c>
      <c r="J393" s="78"/>
      <c r="K393" s="173">
        <f t="shared" si="34"/>
        <v>0</v>
      </c>
      <c r="L393" s="414"/>
      <c r="M393" s="415"/>
    </row>
    <row r="394" spans="2:16" ht="21" customHeight="1" thickTop="1" x14ac:dyDescent="0.25">
      <c r="B394" s="158" t="s">
        <v>227</v>
      </c>
      <c r="C394" s="174"/>
      <c r="D394" s="175"/>
      <c r="E394" s="175"/>
      <c r="F394" s="175"/>
      <c r="G394" s="175"/>
      <c r="H394" s="175"/>
      <c r="I394" s="176"/>
      <c r="J394" s="175"/>
      <c r="K394" s="176"/>
      <c r="L394" s="175"/>
      <c r="M394" s="175"/>
    </row>
    <row r="398" spans="2:16" ht="15.75" thickBot="1" x14ac:dyDescent="0.3"/>
    <row r="399" spans="2:16" x14ac:dyDescent="0.25">
      <c r="M399" s="95"/>
      <c r="N399" s="96"/>
      <c r="O399" s="97"/>
      <c r="P399" s="98"/>
    </row>
    <row r="400" spans="2:16" x14ac:dyDescent="0.25">
      <c r="M400" s="99"/>
      <c r="N400" s="93"/>
      <c r="O400" s="14"/>
      <c r="P400" s="100"/>
    </row>
    <row r="401" spans="2:16" x14ac:dyDescent="0.25">
      <c r="M401" s="99"/>
      <c r="N401" s="93"/>
      <c r="O401" s="14"/>
      <c r="P401" s="100"/>
    </row>
    <row r="402" spans="2:16" ht="19.5" thickBot="1" x14ac:dyDescent="0.35">
      <c r="B402" s="101" t="s">
        <v>73</v>
      </c>
      <c r="M402" s="102"/>
      <c r="N402" s="103"/>
      <c r="O402" s="104"/>
      <c r="P402" s="105"/>
    </row>
    <row r="403" spans="2:16" x14ac:dyDescent="0.25">
      <c r="B403" s="376"/>
      <c r="C403" s="377"/>
      <c r="D403" s="377"/>
      <c r="E403" s="377"/>
      <c r="F403" s="378"/>
      <c r="N403" s="106" t="s">
        <v>74</v>
      </c>
    </row>
    <row r="404" spans="2:16" x14ac:dyDescent="0.25">
      <c r="B404" s="379"/>
      <c r="C404" s="380"/>
      <c r="D404" s="380"/>
      <c r="E404" s="380"/>
      <c r="F404" s="381"/>
    </row>
    <row r="405" spans="2:16" x14ac:dyDescent="0.25">
      <c r="B405" s="379"/>
      <c r="C405" s="380"/>
      <c r="D405" s="380"/>
      <c r="E405" s="380"/>
      <c r="F405" s="381"/>
    </row>
    <row r="406" spans="2:16" x14ac:dyDescent="0.25">
      <c r="B406" s="379"/>
      <c r="C406" s="380"/>
      <c r="D406" s="380"/>
      <c r="E406" s="380"/>
      <c r="F406" s="381"/>
    </row>
    <row r="407" spans="2:16" ht="15.75" thickBot="1" x14ac:dyDescent="0.3">
      <c r="B407" s="382"/>
      <c r="C407" s="383"/>
      <c r="D407" s="383"/>
      <c r="E407" s="383"/>
      <c r="F407" s="384"/>
    </row>
    <row r="408" spans="2:16" x14ac:dyDescent="0.25">
      <c r="D408" s="106" t="s">
        <v>75</v>
      </c>
    </row>
  </sheetData>
  <sheetProtection password="FFE0" sheet="1" objects="1" scenarios="1" formatCells="0" formatColumns="0" formatRows="0"/>
  <mergeCells count="882">
    <mergeCell ref="G111:H111"/>
    <mergeCell ref="I111:J111"/>
    <mergeCell ref="K111:L111"/>
    <mergeCell ref="M111:N111"/>
    <mergeCell ref="G112:H112"/>
    <mergeCell ref="I112:J112"/>
    <mergeCell ref="C34:I34"/>
    <mergeCell ref="C44:F44"/>
    <mergeCell ref="C45:F45"/>
    <mergeCell ref="C46:F46"/>
    <mergeCell ref="C47:F47"/>
    <mergeCell ref="C48:F48"/>
    <mergeCell ref="C42:F42"/>
    <mergeCell ref="M109:N109"/>
    <mergeCell ref="G110:H110"/>
    <mergeCell ref="I110:J110"/>
    <mergeCell ref="K110:L110"/>
    <mergeCell ref="M110:N110"/>
    <mergeCell ref="M112:N112"/>
    <mergeCell ref="G113:H113"/>
    <mergeCell ref="I113:J113"/>
    <mergeCell ref="K113:L113"/>
    <mergeCell ref="M113:N113"/>
    <mergeCell ref="K80:L80"/>
    <mergeCell ref="M80:N80"/>
    <mergeCell ref="G81:H81"/>
    <mergeCell ref="I81:J81"/>
    <mergeCell ref="K81:L81"/>
    <mergeCell ref="M81:N81"/>
    <mergeCell ref="G82:H82"/>
    <mergeCell ref="I82:J82"/>
    <mergeCell ref="K82:L82"/>
    <mergeCell ref="M82:N82"/>
    <mergeCell ref="G83:H83"/>
    <mergeCell ref="I83:J83"/>
    <mergeCell ref="K83:L83"/>
    <mergeCell ref="M83:N83"/>
    <mergeCell ref="G84:H84"/>
    <mergeCell ref="I84:J84"/>
    <mergeCell ref="M84:N84"/>
    <mergeCell ref="G105:H105"/>
    <mergeCell ref="G106:H106"/>
    <mergeCell ref="K84:L84"/>
    <mergeCell ref="B370:C370"/>
    <mergeCell ref="B371:G372"/>
    <mergeCell ref="I42:J42"/>
    <mergeCell ref="I41:J41"/>
    <mergeCell ref="K41:L41"/>
    <mergeCell ref="K42:L42"/>
    <mergeCell ref="K43:L43"/>
    <mergeCell ref="K44:L44"/>
    <mergeCell ref="K45:L45"/>
    <mergeCell ref="K46:L46"/>
    <mergeCell ref="K112:L112"/>
    <mergeCell ref="J61:K61"/>
    <mergeCell ref="J62:K62"/>
    <mergeCell ref="L62:M62"/>
    <mergeCell ref="I106:J106"/>
    <mergeCell ref="M104:N104"/>
    <mergeCell ref="I105:J105"/>
    <mergeCell ref="K105:L105"/>
    <mergeCell ref="M105:N105"/>
    <mergeCell ref="M99:N99"/>
    <mergeCell ref="K89:L89"/>
    <mergeCell ref="M89:N89"/>
    <mergeCell ref="M72:N72"/>
    <mergeCell ref="M76:N76"/>
    <mergeCell ref="M79:N79"/>
    <mergeCell ref="J60:K60"/>
    <mergeCell ref="K364:M364"/>
    <mergeCell ref="K365:M365"/>
    <mergeCell ref="K366:M366"/>
    <mergeCell ref="B403:F407"/>
    <mergeCell ref="F17:M21"/>
    <mergeCell ref="C388:G388"/>
    <mergeCell ref="C389:G389"/>
    <mergeCell ref="C390:G390"/>
    <mergeCell ref="C391:G391"/>
    <mergeCell ref="C392:G392"/>
    <mergeCell ref="C393:G393"/>
    <mergeCell ref="C382:G382"/>
    <mergeCell ref="C383:G383"/>
    <mergeCell ref="C384:G384"/>
    <mergeCell ref="C385:G385"/>
    <mergeCell ref="C386:G386"/>
    <mergeCell ref="C387:G387"/>
    <mergeCell ref="C376:G376"/>
    <mergeCell ref="C377:G377"/>
    <mergeCell ref="C378:G378"/>
    <mergeCell ref="I46:J46"/>
    <mergeCell ref="K367:M367"/>
    <mergeCell ref="K368:M368"/>
    <mergeCell ref="C379:G379"/>
    <mergeCell ref="C380:G380"/>
    <mergeCell ref="C381:G381"/>
    <mergeCell ref="J369:M369"/>
    <mergeCell ref="C367:E367"/>
    <mergeCell ref="F367:H367"/>
    <mergeCell ref="C368:E368"/>
    <mergeCell ref="F368:H368"/>
    <mergeCell ref="I367:J367"/>
    <mergeCell ref="I368:J368"/>
    <mergeCell ref="C373:G373"/>
    <mergeCell ref="C365:E365"/>
    <mergeCell ref="F365:H365"/>
    <mergeCell ref="C366:E366"/>
    <mergeCell ref="F366:H366"/>
    <mergeCell ref="I357:J358"/>
    <mergeCell ref="I359:J359"/>
    <mergeCell ref="I360:J360"/>
    <mergeCell ref="I364:J364"/>
    <mergeCell ref="I365:J365"/>
    <mergeCell ref="I366:J366"/>
    <mergeCell ref="C364:E364"/>
    <mergeCell ref="F364:H364"/>
    <mergeCell ref="C361:E361"/>
    <mergeCell ref="F361:H361"/>
    <mergeCell ref="C362:E362"/>
    <mergeCell ref="F362:H362"/>
    <mergeCell ref="I361:J361"/>
    <mergeCell ref="I362:J362"/>
    <mergeCell ref="I363:J363"/>
    <mergeCell ref="K357:M358"/>
    <mergeCell ref="K359:M359"/>
    <mergeCell ref="K360:M360"/>
    <mergeCell ref="C363:E363"/>
    <mergeCell ref="F363:H363"/>
    <mergeCell ref="B347:B348"/>
    <mergeCell ref="C347:G348"/>
    <mergeCell ref="C349:G349"/>
    <mergeCell ref="C359:E359"/>
    <mergeCell ref="F359:H359"/>
    <mergeCell ref="C360:E360"/>
    <mergeCell ref="F360:H360"/>
    <mergeCell ref="B354:C354"/>
    <mergeCell ref="B355:G356"/>
    <mergeCell ref="B357:B358"/>
    <mergeCell ref="C357:E358"/>
    <mergeCell ref="F357:H358"/>
    <mergeCell ref="K363:M363"/>
    <mergeCell ref="K361:M361"/>
    <mergeCell ref="K362:M362"/>
    <mergeCell ref="C340:F341"/>
    <mergeCell ref="B344:C344"/>
    <mergeCell ref="H347:K348"/>
    <mergeCell ref="H349:K349"/>
    <mergeCell ref="L347:O348"/>
    <mergeCell ref="L349:O349"/>
    <mergeCell ref="C352:G352"/>
    <mergeCell ref="C353:G353"/>
    <mergeCell ref="M353:N353"/>
    <mergeCell ref="O353:P353"/>
    <mergeCell ref="C350:G350"/>
    <mergeCell ref="C351:G351"/>
    <mergeCell ref="H350:K350"/>
    <mergeCell ref="H351:K351"/>
    <mergeCell ref="H352:K352"/>
    <mergeCell ref="L350:O350"/>
    <mergeCell ref="L351:O351"/>
    <mergeCell ref="L352:O352"/>
    <mergeCell ref="B345:G346"/>
    <mergeCell ref="C337:G337"/>
    <mergeCell ref="N337:O337"/>
    <mergeCell ref="N338:O338"/>
    <mergeCell ref="J337:K337"/>
    <mergeCell ref="L337:M337"/>
    <mergeCell ref="C335:G335"/>
    <mergeCell ref="N335:O335"/>
    <mergeCell ref="C336:G336"/>
    <mergeCell ref="N336:O336"/>
    <mergeCell ref="J336:K336"/>
    <mergeCell ref="L336:M336"/>
    <mergeCell ref="C333:G333"/>
    <mergeCell ref="N333:O333"/>
    <mergeCell ref="C334:G334"/>
    <mergeCell ref="N334:O334"/>
    <mergeCell ref="J333:K333"/>
    <mergeCell ref="L333:M333"/>
    <mergeCell ref="J334:K334"/>
    <mergeCell ref="L334:M334"/>
    <mergeCell ref="J335:K335"/>
    <mergeCell ref="L335:M335"/>
    <mergeCell ref="C328:G328"/>
    <mergeCell ref="N328:O328"/>
    <mergeCell ref="C322:G322"/>
    <mergeCell ref="N322:O322"/>
    <mergeCell ref="N323:O323"/>
    <mergeCell ref="B325:C325"/>
    <mergeCell ref="B326:G326"/>
    <mergeCell ref="J322:K322"/>
    <mergeCell ref="L322:M322"/>
    <mergeCell ref="J327:K327"/>
    <mergeCell ref="L327:M327"/>
    <mergeCell ref="J328:K328"/>
    <mergeCell ref="L328:M328"/>
    <mergeCell ref="C327:G327"/>
    <mergeCell ref="N327:O327"/>
    <mergeCell ref="C331:G331"/>
    <mergeCell ref="N331:O331"/>
    <mergeCell ref="C332:G332"/>
    <mergeCell ref="N332:O332"/>
    <mergeCell ref="C329:G329"/>
    <mergeCell ref="N329:O329"/>
    <mergeCell ref="C330:G330"/>
    <mergeCell ref="N330:O330"/>
    <mergeCell ref="J329:K329"/>
    <mergeCell ref="L329:M329"/>
    <mergeCell ref="J330:K330"/>
    <mergeCell ref="L330:M330"/>
    <mergeCell ref="J331:K331"/>
    <mergeCell ref="L331:M331"/>
    <mergeCell ref="J332:K332"/>
    <mergeCell ref="L332:M332"/>
    <mergeCell ref="C320:G320"/>
    <mergeCell ref="N320:O320"/>
    <mergeCell ref="C321:G321"/>
    <mergeCell ref="N321:O321"/>
    <mergeCell ref="C318:G318"/>
    <mergeCell ref="N318:O318"/>
    <mergeCell ref="C319:G319"/>
    <mergeCell ref="N319:O319"/>
    <mergeCell ref="J318:K318"/>
    <mergeCell ref="L318:M318"/>
    <mergeCell ref="J319:K319"/>
    <mergeCell ref="L319:M319"/>
    <mergeCell ref="J320:K320"/>
    <mergeCell ref="L320:M320"/>
    <mergeCell ref="J321:K321"/>
    <mergeCell ref="L321:M321"/>
    <mergeCell ref="N313:O313"/>
    <mergeCell ref="C307:G307"/>
    <mergeCell ref="N307:O307"/>
    <mergeCell ref="N308:O308"/>
    <mergeCell ref="B310:C310"/>
    <mergeCell ref="B311:G311"/>
    <mergeCell ref="J307:K307"/>
    <mergeCell ref="L307:M307"/>
    <mergeCell ref="J312:K312"/>
    <mergeCell ref="L312:M312"/>
    <mergeCell ref="J313:K313"/>
    <mergeCell ref="L313:M313"/>
    <mergeCell ref="C312:G312"/>
    <mergeCell ref="N312:O312"/>
    <mergeCell ref="N316:O316"/>
    <mergeCell ref="C317:G317"/>
    <mergeCell ref="N317:O317"/>
    <mergeCell ref="C314:G314"/>
    <mergeCell ref="N314:O314"/>
    <mergeCell ref="C315:G315"/>
    <mergeCell ref="N315:O315"/>
    <mergeCell ref="J314:K314"/>
    <mergeCell ref="L314:M314"/>
    <mergeCell ref="J315:K315"/>
    <mergeCell ref="L315:M315"/>
    <mergeCell ref="J316:K316"/>
    <mergeCell ref="L316:M316"/>
    <mergeCell ref="J317:K317"/>
    <mergeCell ref="L317:M317"/>
    <mergeCell ref="N305:O305"/>
    <mergeCell ref="C306:G306"/>
    <mergeCell ref="N306:O306"/>
    <mergeCell ref="C303:G303"/>
    <mergeCell ref="N303:O303"/>
    <mergeCell ref="C304:G304"/>
    <mergeCell ref="N304:O304"/>
    <mergeCell ref="J303:K303"/>
    <mergeCell ref="L303:M303"/>
    <mergeCell ref="J304:K304"/>
    <mergeCell ref="L304:M304"/>
    <mergeCell ref="J305:K305"/>
    <mergeCell ref="L305:M305"/>
    <mergeCell ref="J306:K306"/>
    <mergeCell ref="L306:M306"/>
    <mergeCell ref="N298:O298"/>
    <mergeCell ref="C292:G292"/>
    <mergeCell ref="N292:O292"/>
    <mergeCell ref="N293:O293"/>
    <mergeCell ref="B295:C295"/>
    <mergeCell ref="B296:G296"/>
    <mergeCell ref="J292:K292"/>
    <mergeCell ref="L292:M292"/>
    <mergeCell ref="J297:K297"/>
    <mergeCell ref="L297:M297"/>
    <mergeCell ref="J298:K298"/>
    <mergeCell ref="L298:M298"/>
    <mergeCell ref="C297:G297"/>
    <mergeCell ref="N297:O297"/>
    <mergeCell ref="N301:O301"/>
    <mergeCell ref="C302:G302"/>
    <mergeCell ref="N302:O302"/>
    <mergeCell ref="C299:G299"/>
    <mergeCell ref="N299:O299"/>
    <mergeCell ref="C300:G300"/>
    <mergeCell ref="N300:O300"/>
    <mergeCell ref="J299:K299"/>
    <mergeCell ref="L299:M299"/>
    <mergeCell ref="J300:K300"/>
    <mergeCell ref="L300:M300"/>
    <mergeCell ref="J301:K301"/>
    <mergeCell ref="L301:M301"/>
    <mergeCell ref="J302:K302"/>
    <mergeCell ref="L302:M302"/>
    <mergeCell ref="N290:O290"/>
    <mergeCell ref="C291:G291"/>
    <mergeCell ref="N291:O291"/>
    <mergeCell ref="C288:G288"/>
    <mergeCell ref="N288:O288"/>
    <mergeCell ref="C289:G289"/>
    <mergeCell ref="N289:O289"/>
    <mergeCell ref="J288:K288"/>
    <mergeCell ref="L288:M288"/>
    <mergeCell ref="J289:K289"/>
    <mergeCell ref="L289:M289"/>
    <mergeCell ref="J290:K290"/>
    <mergeCell ref="L290:M290"/>
    <mergeCell ref="J291:K291"/>
    <mergeCell ref="L291:M291"/>
    <mergeCell ref="N283:O283"/>
    <mergeCell ref="C277:G277"/>
    <mergeCell ref="N277:O277"/>
    <mergeCell ref="N278:O278"/>
    <mergeCell ref="B280:C280"/>
    <mergeCell ref="B281:G281"/>
    <mergeCell ref="J277:K277"/>
    <mergeCell ref="L277:M277"/>
    <mergeCell ref="J282:K282"/>
    <mergeCell ref="L282:M282"/>
    <mergeCell ref="J283:K283"/>
    <mergeCell ref="L283:M283"/>
    <mergeCell ref="C282:G282"/>
    <mergeCell ref="N282:O282"/>
    <mergeCell ref="N286:O286"/>
    <mergeCell ref="C287:G287"/>
    <mergeCell ref="N287:O287"/>
    <mergeCell ref="C284:G284"/>
    <mergeCell ref="N284:O284"/>
    <mergeCell ref="C285:G285"/>
    <mergeCell ref="N285:O285"/>
    <mergeCell ref="J284:K284"/>
    <mergeCell ref="L284:M284"/>
    <mergeCell ref="J285:K285"/>
    <mergeCell ref="L285:M285"/>
    <mergeCell ref="J286:K286"/>
    <mergeCell ref="L286:M286"/>
    <mergeCell ref="J287:K287"/>
    <mergeCell ref="L287:M287"/>
    <mergeCell ref="N275:O275"/>
    <mergeCell ref="C276:G276"/>
    <mergeCell ref="N276:O276"/>
    <mergeCell ref="C273:G273"/>
    <mergeCell ref="N273:O273"/>
    <mergeCell ref="C274:G274"/>
    <mergeCell ref="N274:O274"/>
    <mergeCell ref="J273:K273"/>
    <mergeCell ref="J274:K274"/>
    <mergeCell ref="J275:K275"/>
    <mergeCell ref="J276:K276"/>
    <mergeCell ref="L273:M273"/>
    <mergeCell ref="L274:M274"/>
    <mergeCell ref="L275:M275"/>
    <mergeCell ref="L276:M276"/>
    <mergeCell ref="N267:O267"/>
    <mergeCell ref="C268:G268"/>
    <mergeCell ref="N268:O268"/>
    <mergeCell ref="C258:G258"/>
    <mergeCell ref="C261:F262"/>
    <mergeCell ref="H259:I259"/>
    <mergeCell ref="H258:I258"/>
    <mergeCell ref="C259:G259"/>
    <mergeCell ref="J267:K267"/>
    <mergeCell ref="J268:K268"/>
    <mergeCell ref="L267:M267"/>
    <mergeCell ref="L268:M268"/>
    <mergeCell ref="B265:C265"/>
    <mergeCell ref="N271:O271"/>
    <mergeCell ref="C272:G272"/>
    <mergeCell ref="N272:O272"/>
    <mergeCell ref="C269:G269"/>
    <mergeCell ref="N269:O269"/>
    <mergeCell ref="C270:G270"/>
    <mergeCell ref="N270:O270"/>
    <mergeCell ref="J269:K269"/>
    <mergeCell ref="J270:K270"/>
    <mergeCell ref="J271:K271"/>
    <mergeCell ref="J272:K272"/>
    <mergeCell ref="L269:M269"/>
    <mergeCell ref="L270:M270"/>
    <mergeCell ref="L271:M271"/>
    <mergeCell ref="L272:M272"/>
    <mergeCell ref="H248:I248"/>
    <mergeCell ref="H249:I249"/>
    <mergeCell ref="H250:I250"/>
    <mergeCell ref="H251:I251"/>
    <mergeCell ref="C255:G255"/>
    <mergeCell ref="C256:G256"/>
    <mergeCell ref="C257:G257"/>
    <mergeCell ref="C252:G252"/>
    <mergeCell ref="C253:G253"/>
    <mergeCell ref="C254:G254"/>
    <mergeCell ref="H252:I252"/>
    <mergeCell ref="H253:I253"/>
    <mergeCell ref="H257:I257"/>
    <mergeCell ref="H256:I256"/>
    <mergeCell ref="H255:I255"/>
    <mergeCell ref="H254:I254"/>
    <mergeCell ref="C250:G250"/>
    <mergeCell ref="C251:G251"/>
    <mergeCell ref="C248:G248"/>
    <mergeCell ref="C249:G249"/>
    <mergeCell ref="B246:C246"/>
    <mergeCell ref="B247:G247"/>
    <mergeCell ref="B230:G230"/>
    <mergeCell ref="C231:G231"/>
    <mergeCell ref="C232:G232"/>
    <mergeCell ref="C233:G233"/>
    <mergeCell ref="C234:G234"/>
    <mergeCell ref="C223:G223"/>
    <mergeCell ref="C224:G224"/>
    <mergeCell ref="C225:G225"/>
    <mergeCell ref="C226:G226"/>
    <mergeCell ref="B229:C229"/>
    <mergeCell ref="C242:G242"/>
    <mergeCell ref="B237:C237"/>
    <mergeCell ref="B238:G238"/>
    <mergeCell ref="C239:G239"/>
    <mergeCell ref="C240:G240"/>
    <mergeCell ref="C241:G241"/>
    <mergeCell ref="C202:F202"/>
    <mergeCell ref="C123:F123"/>
    <mergeCell ref="C138:F138"/>
    <mergeCell ref="C188:F188"/>
    <mergeCell ref="C189:F189"/>
    <mergeCell ref="C190:F190"/>
    <mergeCell ref="C177:F177"/>
    <mergeCell ref="C126:F126"/>
    <mergeCell ref="C127:F127"/>
    <mergeCell ref="C128:F128"/>
    <mergeCell ref="C129:F129"/>
    <mergeCell ref="C130:F130"/>
    <mergeCell ref="B135:G135"/>
    <mergeCell ref="C125:F125"/>
    <mergeCell ref="C186:F186"/>
    <mergeCell ref="C187:F187"/>
    <mergeCell ref="B195:C195"/>
    <mergeCell ref="B196:G196"/>
    <mergeCell ref="C197:F197"/>
    <mergeCell ref="C198:F198"/>
    <mergeCell ref="C199:F199"/>
    <mergeCell ref="C200:F200"/>
    <mergeCell ref="C201:F201"/>
    <mergeCell ref="B179:C179"/>
    <mergeCell ref="C183:F183"/>
    <mergeCell ref="N135:O135"/>
    <mergeCell ref="C136:F136"/>
    <mergeCell ref="C137:F137"/>
    <mergeCell ref="N140:O140"/>
    <mergeCell ref="N156:O156"/>
    <mergeCell ref="N168:O168"/>
    <mergeCell ref="C146:F146"/>
    <mergeCell ref="N153:O153"/>
    <mergeCell ref="N170:O170"/>
    <mergeCell ref="B165:G165"/>
    <mergeCell ref="N180:O180"/>
    <mergeCell ref="C181:F181"/>
    <mergeCell ref="N172:O172"/>
    <mergeCell ref="C176:F176"/>
    <mergeCell ref="N142:O142"/>
    <mergeCell ref="N143:O143"/>
    <mergeCell ref="B164:C164"/>
    <mergeCell ref="M114:N114"/>
    <mergeCell ref="G115:H115"/>
    <mergeCell ref="I115:J115"/>
    <mergeCell ref="B180:G180"/>
    <mergeCell ref="N181:O181"/>
    <mergeCell ref="C132:F132"/>
    <mergeCell ref="C131:F131"/>
    <mergeCell ref="C153:F153"/>
    <mergeCell ref="C168:F168"/>
    <mergeCell ref="I116:J116"/>
    <mergeCell ref="K116:L116"/>
    <mergeCell ref="M116:N116"/>
    <mergeCell ref="C154:F154"/>
    <mergeCell ref="C155:F155"/>
    <mergeCell ref="C156:F156"/>
    <mergeCell ref="N191:O191"/>
    <mergeCell ref="P191:Q191"/>
    <mergeCell ref="P192:Q192"/>
    <mergeCell ref="C191:F191"/>
    <mergeCell ref="C192:F192"/>
    <mergeCell ref="B111:F111"/>
    <mergeCell ref="B112:F112"/>
    <mergeCell ref="B113:F113"/>
    <mergeCell ref="B114:F114"/>
    <mergeCell ref="B115:F115"/>
    <mergeCell ref="G114:H114"/>
    <mergeCell ref="I114:J114"/>
    <mergeCell ref="N184:O184"/>
    <mergeCell ref="P184:Q184"/>
    <mergeCell ref="N185:O185"/>
    <mergeCell ref="P185:Q185"/>
    <mergeCell ref="N182:O182"/>
    <mergeCell ref="P182:Q182"/>
    <mergeCell ref="N183:O183"/>
    <mergeCell ref="P183:Q183"/>
    <mergeCell ref="K114:L114"/>
    <mergeCell ref="N166:O166"/>
    <mergeCell ref="P166:Q166"/>
    <mergeCell ref="N167:O167"/>
    <mergeCell ref="P167:Q167"/>
    <mergeCell ref="N165:O165"/>
    <mergeCell ref="N150:O150"/>
    <mergeCell ref="N144:O144"/>
    <mergeCell ref="N145:O145"/>
    <mergeCell ref="N146:O146"/>
    <mergeCell ref="P157:Q157"/>
    <mergeCell ref="P156:Q156"/>
    <mergeCell ref="N154:O154"/>
    <mergeCell ref="P154:Q154"/>
    <mergeCell ref="N155:O155"/>
    <mergeCell ref="P155:Q155"/>
    <mergeCell ref="P188:Q188"/>
    <mergeCell ref="N189:O189"/>
    <mergeCell ref="P189:Q189"/>
    <mergeCell ref="N190:O190"/>
    <mergeCell ref="P190:Q190"/>
    <mergeCell ref="N186:O186"/>
    <mergeCell ref="P186:Q186"/>
    <mergeCell ref="N187:O187"/>
    <mergeCell ref="P187:Q187"/>
    <mergeCell ref="N188:O188"/>
    <mergeCell ref="C172:F172"/>
    <mergeCell ref="K106:L106"/>
    <mergeCell ref="M106:N106"/>
    <mergeCell ref="P177:Q177"/>
    <mergeCell ref="P170:Q170"/>
    <mergeCell ref="N171:O171"/>
    <mergeCell ref="P171:Q171"/>
    <mergeCell ref="C170:F170"/>
    <mergeCell ref="C171:F171"/>
    <mergeCell ref="N169:O169"/>
    <mergeCell ref="P169:Q169"/>
    <mergeCell ref="C169:F169"/>
    <mergeCell ref="N137:O137"/>
    <mergeCell ref="P137:Q137"/>
    <mergeCell ref="N131:O131"/>
    <mergeCell ref="P131:Q131"/>
    <mergeCell ref="P132:Q132"/>
    <mergeCell ref="B134:C134"/>
    <mergeCell ref="B108:C108"/>
    <mergeCell ref="B109:F109"/>
    <mergeCell ref="B110:F110"/>
    <mergeCell ref="K115:L115"/>
    <mergeCell ref="M115:N115"/>
    <mergeCell ref="G116:H116"/>
    <mergeCell ref="P181:Q181"/>
    <mergeCell ref="N174:O174"/>
    <mergeCell ref="P174:Q174"/>
    <mergeCell ref="N175:O175"/>
    <mergeCell ref="P175:Q175"/>
    <mergeCell ref="N176:O176"/>
    <mergeCell ref="P176:Q176"/>
    <mergeCell ref="P168:Q168"/>
    <mergeCell ref="G109:H109"/>
    <mergeCell ref="I109:J109"/>
    <mergeCell ref="K109:L109"/>
    <mergeCell ref="P162:Q162"/>
    <mergeCell ref="P152:Q152"/>
    <mergeCell ref="P136:Q136"/>
    <mergeCell ref="P161:Q161"/>
    <mergeCell ref="P158:Q158"/>
    <mergeCell ref="P159:Q159"/>
    <mergeCell ref="P160:Q160"/>
    <mergeCell ref="P140:Q140"/>
    <mergeCell ref="P172:Q172"/>
    <mergeCell ref="N173:O173"/>
    <mergeCell ref="P173:Q173"/>
    <mergeCell ref="N120:O120"/>
    <mergeCell ref="N121:O121"/>
    <mergeCell ref="M100:N100"/>
    <mergeCell ref="G101:H101"/>
    <mergeCell ref="M101:N101"/>
    <mergeCell ref="G102:H102"/>
    <mergeCell ref="I102:J102"/>
    <mergeCell ref="K102:L102"/>
    <mergeCell ref="M102:N102"/>
    <mergeCell ref="C166:F166"/>
    <mergeCell ref="C167:F167"/>
    <mergeCell ref="C162:F162"/>
    <mergeCell ref="N152:O152"/>
    <mergeCell ref="N136:O136"/>
    <mergeCell ref="N161:O161"/>
    <mergeCell ref="N158:O158"/>
    <mergeCell ref="N159:O159"/>
    <mergeCell ref="N160:O160"/>
    <mergeCell ref="C158:F158"/>
    <mergeCell ref="C159:F159"/>
    <mergeCell ref="C160:F160"/>
    <mergeCell ref="C161:F161"/>
    <mergeCell ref="N157:O157"/>
    <mergeCell ref="C157:F157"/>
    <mergeCell ref="C145:F145"/>
    <mergeCell ref="N151:O151"/>
    <mergeCell ref="B101:F101"/>
    <mergeCell ref="B102:F102"/>
    <mergeCell ref="B103:F103"/>
    <mergeCell ref="B104:F104"/>
    <mergeCell ref="G99:H99"/>
    <mergeCell ref="I99:J99"/>
    <mergeCell ref="K99:L99"/>
    <mergeCell ref="G103:H103"/>
    <mergeCell ref="G104:H104"/>
    <mergeCell ref="I104:J104"/>
    <mergeCell ref="K104:L104"/>
    <mergeCell ref="G100:H100"/>
    <mergeCell ref="I100:J100"/>
    <mergeCell ref="K100:L100"/>
    <mergeCell ref="B105:F105"/>
    <mergeCell ref="I92:J92"/>
    <mergeCell ref="K92:L92"/>
    <mergeCell ref="M92:N92"/>
    <mergeCell ref="G93:H93"/>
    <mergeCell ref="I93:J93"/>
    <mergeCell ref="K93:L93"/>
    <mergeCell ref="M93:N93"/>
    <mergeCell ref="B94:F94"/>
    <mergeCell ref="I103:J103"/>
    <mergeCell ref="K103:L103"/>
    <mergeCell ref="M103:N103"/>
    <mergeCell ref="B98:C98"/>
    <mergeCell ref="G96:H96"/>
    <mergeCell ref="I96:J96"/>
    <mergeCell ref="K96:L96"/>
    <mergeCell ref="B95:F95"/>
    <mergeCell ref="G94:H94"/>
    <mergeCell ref="I94:J94"/>
    <mergeCell ref="K94:L94"/>
    <mergeCell ref="M94:N94"/>
    <mergeCell ref="G95:H95"/>
    <mergeCell ref="I95:J95"/>
    <mergeCell ref="K95:L95"/>
    <mergeCell ref="P153:Q153"/>
    <mergeCell ref="P147:Q147"/>
    <mergeCell ref="P151:Q151"/>
    <mergeCell ref="P144:Q144"/>
    <mergeCell ref="P145:Q145"/>
    <mergeCell ref="P146:Q146"/>
    <mergeCell ref="P142:Q142"/>
    <mergeCell ref="P143:Q143"/>
    <mergeCell ref="C151:F151"/>
    <mergeCell ref="P138:Q138"/>
    <mergeCell ref="N139:O139"/>
    <mergeCell ref="P139:Q139"/>
    <mergeCell ref="C139:F139"/>
    <mergeCell ref="C140:F140"/>
    <mergeCell ref="C141:F141"/>
    <mergeCell ref="N129:O129"/>
    <mergeCell ref="P129:Q129"/>
    <mergeCell ref="N130:O130"/>
    <mergeCell ref="P130:Q130"/>
    <mergeCell ref="P141:Q141"/>
    <mergeCell ref="N138:O138"/>
    <mergeCell ref="N141:O141"/>
    <mergeCell ref="B84:F84"/>
    <mergeCell ref="G90:H90"/>
    <mergeCell ref="I90:J90"/>
    <mergeCell ref="K90:L90"/>
    <mergeCell ref="M90:N90"/>
    <mergeCell ref="I101:J101"/>
    <mergeCell ref="K101:L101"/>
    <mergeCell ref="B88:C88"/>
    <mergeCell ref="B89:F89"/>
    <mergeCell ref="B90:F90"/>
    <mergeCell ref="G85:H85"/>
    <mergeCell ref="I85:J85"/>
    <mergeCell ref="K85:L85"/>
    <mergeCell ref="M85:N85"/>
    <mergeCell ref="G86:H86"/>
    <mergeCell ref="I86:J86"/>
    <mergeCell ref="K86:L86"/>
    <mergeCell ref="M86:N86"/>
    <mergeCell ref="G89:H89"/>
    <mergeCell ref="I89:J89"/>
    <mergeCell ref="B85:F85"/>
    <mergeCell ref="M96:N96"/>
    <mergeCell ref="B99:F99"/>
    <mergeCell ref="B100:F100"/>
    <mergeCell ref="N128:O128"/>
    <mergeCell ref="P128:Q128"/>
    <mergeCell ref="M95:N95"/>
    <mergeCell ref="B91:F91"/>
    <mergeCell ref="B92:F92"/>
    <mergeCell ref="B93:F93"/>
    <mergeCell ref="G91:H91"/>
    <mergeCell ref="I91:J91"/>
    <mergeCell ref="K91:L91"/>
    <mergeCell ref="M91:N91"/>
    <mergeCell ref="G92:H92"/>
    <mergeCell ref="N124:O124"/>
    <mergeCell ref="P124:Q124"/>
    <mergeCell ref="N125:O125"/>
    <mergeCell ref="P125:Q125"/>
    <mergeCell ref="N122:O122"/>
    <mergeCell ref="P122:Q122"/>
    <mergeCell ref="N123:O123"/>
    <mergeCell ref="P123:Q123"/>
    <mergeCell ref="P121:Q121"/>
    <mergeCell ref="N126:O126"/>
    <mergeCell ref="P126:Q126"/>
    <mergeCell ref="N127:O127"/>
    <mergeCell ref="P127:Q127"/>
    <mergeCell ref="G76:H76"/>
    <mergeCell ref="I69:J69"/>
    <mergeCell ref="K69:L69"/>
    <mergeCell ref="I70:J70"/>
    <mergeCell ref="K70:L70"/>
    <mergeCell ref="I71:J71"/>
    <mergeCell ref="K71:L71"/>
    <mergeCell ref="I72:J72"/>
    <mergeCell ref="K72:L72"/>
    <mergeCell ref="I73:J73"/>
    <mergeCell ref="K73:L73"/>
    <mergeCell ref="I74:J74"/>
    <mergeCell ref="G70:H70"/>
    <mergeCell ref="G71:H71"/>
    <mergeCell ref="G72:H72"/>
    <mergeCell ref="G73:H73"/>
    <mergeCell ref="G75:H75"/>
    <mergeCell ref="G69:H69"/>
    <mergeCell ref="I76:J76"/>
    <mergeCell ref="K76:L76"/>
    <mergeCell ref="M5:P5"/>
    <mergeCell ref="C9:E13"/>
    <mergeCell ref="M13:P14"/>
    <mergeCell ref="B56:F56"/>
    <mergeCell ref="C37:F38"/>
    <mergeCell ref="B40:C40"/>
    <mergeCell ref="B50:C50"/>
    <mergeCell ref="B51:F51"/>
    <mergeCell ref="B52:F52"/>
    <mergeCell ref="B53:F53"/>
    <mergeCell ref="B54:F54"/>
    <mergeCell ref="B55:F55"/>
    <mergeCell ref="I40:J40"/>
    <mergeCell ref="K40:L40"/>
    <mergeCell ref="I48:J48"/>
    <mergeCell ref="K48:L48"/>
    <mergeCell ref="I47:J47"/>
    <mergeCell ref="K47:L47"/>
    <mergeCell ref="I45:J45"/>
    <mergeCell ref="I44:J44"/>
    <mergeCell ref="I43:J43"/>
    <mergeCell ref="C25:F26"/>
    <mergeCell ref="C28:I28"/>
    <mergeCell ref="C31:F32"/>
    <mergeCell ref="B68:C68"/>
    <mergeCell ref="B69:F69"/>
    <mergeCell ref="M69:N69"/>
    <mergeCell ref="B70:F70"/>
    <mergeCell ref="M70:N70"/>
    <mergeCell ref="K74:L74"/>
    <mergeCell ref="I75:J75"/>
    <mergeCell ref="K75:L75"/>
    <mergeCell ref="M71:N71"/>
    <mergeCell ref="B72:F72"/>
    <mergeCell ref="B75:F75"/>
    <mergeCell ref="B73:F73"/>
    <mergeCell ref="M73:N73"/>
    <mergeCell ref="B74:F74"/>
    <mergeCell ref="M74:N74"/>
    <mergeCell ref="M75:N75"/>
    <mergeCell ref="G79:H79"/>
    <mergeCell ref="I79:J79"/>
    <mergeCell ref="K79:L79"/>
    <mergeCell ref="G80:H80"/>
    <mergeCell ref="I80:J80"/>
    <mergeCell ref="G74:H74"/>
    <mergeCell ref="C216:G216"/>
    <mergeCell ref="C124:F124"/>
    <mergeCell ref="C210:G210"/>
    <mergeCell ref="B213:C213"/>
    <mergeCell ref="B214:G214"/>
    <mergeCell ref="C215:G215"/>
    <mergeCell ref="C173:F173"/>
    <mergeCell ref="B149:C149"/>
    <mergeCell ref="B150:G150"/>
    <mergeCell ref="C152:F152"/>
    <mergeCell ref="C142:F142"/>
    <mergeCell ref="C143:F143"/>
    <mergeCell ref="C144:F144"/>
    <mergeCell ref="C147:F147"/>
    <mergeCell ref="C174:F174"/>
    <mergeCell ref="C175:F175"/>
    <mergeCell ref="B205:C205"/>
    <mergeCell ref="B206:G206"/>
    <mergeCell ref="C217:G217"/>
    <mergeCell ref="C218:G218"/>
    <mergeCell ref="B221:C221"/>
    <mergeCell ref="B222:G222"/>
    <mergeCell ref="C209:G209"/>
    <mergeCell ref="C121:F121"/>
    <mergeCell ref="B57:F57"/>
    <mergeCell ref="B59:F59"/>
    <mergeCell ref="B60:F60"/>
    <mergeCell ref="B61:F61"/>
    <mergeCell ref="B62:F62"/>
    <mergeCell ref="B63:F63"/>
    <mergeCell ref="B64:F64"/>
    <mergeCell ref="B119:C119"/>
    <mergeCell ref="B65:F65"/>
    <mergeCell ref="B71:F71"/>
    <mergeCell ref="B78:C78"/>
    <mergeCell ref="B79:F79"/>
    <mergeCell ref="B80:F80"/>
    <mergeCell ref="B81:F81"/>
    <mergeCell ref="B120:G120"/>
    <mergeCell ref="B82:F82"/>
    <mergeCell ref="B83:F83"/>
    <mergeCell ref="C122:F122"/>
    <mergeCell ref="C207:G207"/>
    <mergeCell ref="C208:G208"/>
    <mergeCell ref="C182:F182"/>
    <mergeCell ref="C184:F184"/>
    <mergeCell ref="C185:F185"/>
    <mergeCell ref="L392:M39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L248:M248"/>
    <mergeCell ref="L249:M249"/>
    <mergeCell ref="L393:M393"/>
    <mergeCell ref="C374:G374"/>
    <mergeCell ref="C375:G375"/>
    <mergeCell ref="L389:M389"/>
    <mergeCell ref="L390:M390"/>
    <mergeCell ref="L391:M391"/>
    <mergeCell ref="J257:K257"/>
    <mergeCell ref="J258:K258"/>
    <mergeCell ref="J259:K259"/>
    <mergeCell ref="L257:M257"/>
    <mergeCell ref="L258:M258"/>
    <mergeCell ref="L259:M259"/>
    <mergeCell ref="C271:G271"/>
    <mergeCell ref="B266:G266"/>
    <mergeCell ref="C267:G267"/>
    <mergeCell ref="C275:G275"/>
    <mergeCell ref="C286:G286"/>
    <mergeCell ref="C283:G283"/>
    <mergeCell ref="C290:G290"/>
    <mergeCell ref="C301:G301"/>
    <mergeCell ref="C298:G298"/>
    <mergeCell ref="C305:G305"/>
    <mergeCell ref="C316:G316"/>
    <mergeCell ref="C313:G313"/>
    <mergeCell ref="L250:M250"/>
    <mergeCell ref="L251:M251"/>
    <mergeCell ref="L252:M252"/>
    <mergeCell ref="L253:M253"/>
    <mergeCell ref="L254:M254"/>
    <mergeCell ref="L255:M255"/>
    <mergeCell ref="L256:M256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</mergeCells>
  <dataValidations count="16">
    <dataValidation allowBlank="1" showInputMessage="1" showErrorMessage="1" prompt="Jeżeli potrzebujesz dodatkowych wierszy skorzystaj z opcji &quot;odkryj&quot;." sqref="A126:B132 A332:B338 A186:B192 A317:B323 A156:B162 A141:B147 A378:B392 A171:B177 A253:B259 A272:B278 A363:B369 A287:B293 A302:B308"/>
    <dataValidation allowBlank="1" showInputMessage="1" showErrorMessage="1" prompt="Tabela wypełniana przez województwo._x000a_Proszę zwrócić uwagę, aby w wypełnianym wierszu nie pozostawić wolnych kolumn." sqref="B119:C119 B134:C134 B149:C149 B164:C164 B179:C179"/>
    <dataValidation allowBlank="1" showInputMessage="1" showErrorMessage="1" prompt="W tabeli województwo wypełnia jedynie kolumnę &quot;liczba&quot;." sqref="B195:C195 B205:C205 B213:C213 B221:C221 B229:C229 B237:C237 B68:C68 B78:C78 B88:C88 B98:C98 B108:C108"/>
    <dataValidation allowBlank="1" showInputMessage="1" showErrorMessage="1" prompt="Tabela wypełniana przez województwo." sqref="B370:C370 B246:C246 B344:C344 B354:C354 B265:B266 C265 B280:B281 C280 B295:B296 C295 B310:B311 C310 B325:B326 C325"/>
    <dataValidation allowBlank="1" showInputMessage="1" showErrorMessage="1" prompt="&quot;inne&quot; działania niż w pozycjach od 1 do 3 nie są objęte punktami aktywności." sqref="C210:G210 C218:G218 C226:G226 C234:G234 C242:G242"/>
    <dataValidation allowBlank="1" showInputMessage="1" showErrorMessage="1" prompt="Proszę o wpisanie roku, którego dotyczy dotacja." sqref="F17"/>
    <dataValidation allowBlank="1" showInputMessage="1" showErrorMessage="1" prompt="Proszę o uzupełnienie daty i miejscowości." sqref="M5:P5"/>
    <dataValidation allowBlank="1" showInputMessage="1" showErrorMessage="1" prompt="Proszę o uzupełnienie nazwy województwa." sqref="C9:E13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8:M258 K357:M368 L267:M277 L282:M292 L297:M307 L312:M322 L327:M337"/>
    <dataValidation allowBlank="1" showInputMessage="1" showErrorMessage="1" prompt="komórki wypełniane automatycznie." sqref="H59:I62 L60:N61 Q60:Q61 G59:G65 H64:I65"/>
    <dataValidation allowBlank="1" showInputMessage="1" showErrorMessage="1" prompt="Tabela pomocnicza wypełniana automatycznie." sqref="J60:J61"/>
    <dataValidation allowBlank="1" showInputMessage="1" showErrorMessage="1" prompt="tabela wypełniana automatycznie wykorzystując dane z tabel od 3.3 do 3.7" sqref="B50:C50 B40:C40"/>
    <dataValidation allowBlank="1" showInputMessage="1" showErrorMessage="1" prompt="wartości wypełniane automatycznie danymi z tabel 3.3" sqref="G52:I58"/>
    <dataValidation allowBlank="1" showInputMessage="1" showErrorMessage="1" prompt="deklarowana liczba PA dla poszczególnych LPI nie może być mniejsza niż minimalna liczba określona w załączniku nr 8 do Umow." sqref="H44:H47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6" manualBreakCount="6">
    <brk id="107" max="17" man="1"/>
    <brk id="147" max="14" man="1"/>
    <brk id="192" max="14" man="1"/>
    <brk id="236" max="14" man="1"/>
    <brk id="260" max="14" man="1"/>
    <brk id="353" max="17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wyliczen'!$M$16:$M$25</xm:f>
          </x14:formula1>
          <xm:sqref>H268:I277 H283:I292 H298:I307 H313:I322 H328:I337</xm:sqref>
        </x14:dataValidation>
        <x14:dataValidation type="list" allowBlank="1" showInputMessage="1" showErrorMessage="1">
          <x14:formula1>
            <xm:f>'do aut wyliczen'!$L$3:$L$5</xm:f>
          </x14:formula1>
          <xm:sqref>N182:N191 N122:N131 N167:N176 N137:N146 N152:N161</xm:sqref>
        </x14:dataValidation>
        <x14:dataValidation type="list" allowBlank="1" showInputMessage="1" showErrorMessage="1">
          <x14:formula1>
            <xm:f>'do aut wyliczen'!$K$3:$K$4</xm:f>
          </x14:formula1>
          <xm:sqref>M182:M191 M122:M131 M167:M176 M137:M146 M152:M161</xm:sqref>
        </x14:dataValidation>
        <x14:dataValidation type="list" allowBlank="1" showInputMessage="1" showErrorMessage="1">
          <x14:formula1>
            <xm:f>'do aut wyliczen'!$M$3:$M$4</xm:f>
          </x14:formula1>
          <xm:sqref>I359:J368 J249:K258 J268:K277 J283:K292 J298:K307 J313:K322 J328:K337</xm:sqref>
        </x14:dataValidation>
        <x14:dataValidation type="list" allowBlank="1" showInputMessage="1" showErrorMessage="1">
          <x14:formula1>
            <xm:f>'do aut wyliczen'!$K$32:$K$37</xm:f>
          </x14:formula1>
          <xm:sqref>H374:H393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415"/>
  <sheetViews>
    <sheetView showGridLines="0" view="pageBreakPreview" zoomScale="85" zoomScaleNormal="85" zoomScaleSheetLayoutView="85" workbookViewId="0">
      <selection activeCell="I407" sqref="I407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5.2851562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252</v>
      </c>
    </row>
    <row r="4" spans="2:17" ht="15.75" thickBot="1" x14ac:dyDescent="0.3"/>
    <row r="5" spans="2:17" ht="15.75" thickBot="1" x14ac:dyDescent="0.3">
      <c r="M5" s="292"/>
      <c r="N5" s="293"/>
      <c r="O5" s="293"/>
      <c r="P5" s="212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294" t="s">
        <v>1</v>
      </c>
      <c r="D9" s="295"/>
      <c r="E9" s="296"/>
      <c r="F9" s="15"/>
      <c r="G9" s="14"/>
      <c r="H9" s="14"/>
      <c r="I9" s="14"/>
    </row>
    <row r="10" spans="2:17" x14ac:dyDescent="0.25">
      <c r="B10" s="14"/>
      <c r="C10" s="297"/>
      <c r="D10" s="298"/>
      <c r="E10" s="299"/>
      <c r="F10" s="15"/>
      <c r="G10" s="14"/>
      <c r="H10" s="14"/>
      <c r="I10" s="14"/>
    </row>
    <row r="11" spans="2:17" x14ac:dyDescent="0.25">
      <c r="B11" s="14"/>
      <c r="C11" s="297"/>
      <c r="D11" s="298"/>
      <c r="E11" s="299"/>
      <c r="F11" s="15"/>
      <c r="G11" s="14"/>
      <c r="H11" s="14"/>
      <c r="I11" s="14"/>
    </row>
    <row r="12" spans="2:17" ht="15.75" thickBot="1" x14ac:dyDescent="0.3">
      <c r="B12" s="14"/>
      <c r="C12" s="297"/>
      <c r="D12" s="298"/>
      <c r="E12" s="299"/>
      <c r="F12" s="15"/>
      <c r="G12" s="14"/>
      <c r="H12" s="14"/>
      <c r="I12" s="14"/>
    </row>
    <row r="13" spans="2:17" ht="15.75" thickBot="1" x14ac:dyDescent="0.3">
      <c r="B13" s="14"/>
      <c r="C13" s="300"/>
      <c r="D13" s="301"/>
      <c r="E13" s="302"/>
      <c r="F13" s="15"/>
      <c r="G13" s="14"/>
      <c r="H13" s="14"/>
      <c r="I13" s="14"/>
      <c r="M13" s="303" t="s">
        <v>2</v>
      </c>
      <c r="N13" s="304"/>
      <c r="O13" s="304"/>
      <c r="P13" s="305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06"/>
      <c r="N14" s="307"/>
      <c r="O14" s="307"/>
      <c r="P14" s="308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09" t="s">
        <v>210</v>
      </c>
      <c r="G17" s="458"/>
      <c r="H17" s="458"/>
      <c r="I17" s="458"/>
      <c r="J17" s="458"/>
      <c r="K17" s="458"/>
      <c r="L17" s="458"/>
      <c r="M17" s="459"/>
    </row>
    <row r="18" spans="2:18" ht="15.75" customHeight="1" x14ac:dyDescent="0.25">
      <c r="B18" s="14"/>
      <c r="C18" s="15"/>
      <c r="D18" s="15"/>
      <c r="E18" s="15"/>
      <c r="F18" s="460"/>
      <c r="G18" s="461"/>
      <c r="H18" s="461"/>
      <c r="I18" s="461"/>
      <c r="J18" s="461"/>
      <c r="K18" s="461"/>
      <c r="L18" s="461"/>
      <c r="M18" s="462"/>
    </row>
    <row r="19" spans="2:18" ht="15" customHeight="1" x14ac:dyDescent="0.25">
      <c r="B19" s="14"/>
      <c r="C19" s="15"/>
      <c r="D19" s="15"/>
      <c r="E19" s="15"/>
      <c r="F19" s="460"/>
      <c r="G19" s="461"/>
      <c r="H19" s="461"/>
      <c r="I19" s="461"/>
      <c r="J19" s="461"/>
      <c r="K19" s="461"/>
      <c r="L19" s="461"/>
      <c r="M19" s="462"/>
    </row>
    <row r="20" spans="2:18" ht="15" customHeight="1" x14ac:dyDescent="0.25">
      <c r="B20" s="14"/>
      <c r="C20" s="15"/>
      <c r="D20" s="15"/>
      <c r="E20" s="15"/>
      <c r="F20" s="460"/>
      <c r="G20" s="461"/>
      <c r="H20" s="461"/>
      <c r="I20" s="461"/>
      <c r="J20" s="461"/>
      <c r="K20" s="461"/>
      <c r="L20" s="461"/>
      <c r="M20" s="462"/>
      <c r="N20" s="15"/>
      <c r="O20" s="15"/>
      <c r="P20" s="15"/>
      <c r="Q20" s="14"/>
      <c r="R20" s="14"/>
    </row>
    <row r="21" spans="2:18" ht="15.75" thickBot="1" x14ac:dyDescent="0.3">
      <c r="B21" s="14"/>
      <c r="C21" s="15"/>
      <c r="D21" s="15"/>
      <c r="E21" s="15"/>
      <c r="F21" s="463"/>
      <c r="G21" s="464"/>
      <c r="H21" s="464"/>
      <c r="I21" s="464"/>
      <c r="J21" s="464"/>
      <c r="K21" s="464"/>
      <c r="L21" s="464"/>
      <c r="M21" s="465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262" t="s">
        <v>43</v>
      </c>
      <c r="D25" s="263"/>
      <c r="E25" s="263"/>
      <c r="F25" s="264"/>
    </row>
    <row r="26" spans="2:18" ht="15.75" thickBot="1" x14ac:dyDescent="0.3">
      <c r="C26" s="265"/>
      <c r="D26" s="266"/>
      <c r="E26" s="266"/>
      <c r="F26" s="267"/>
    </row>
    <row r="28" spans="2:18" ht="28.5" customHeight="1" x14ac:dyDescent="0.3">
      <c r="C28" s="476" t="s">
        <v>246</v>
      </c>
      <c r="D28" s="476"/>
      <c r="E28" s="476"/>
      <c r="F28" s="476"/>
      <c r="G28" s="476"/>
      <c r="H28" s="476"/>
      <c r="I28" s="476"/>
    </row>
    <row r="30" spans="2:18" ht="15.75" thickBot="1" x14ac:dyDescent="0.3"/>
    <row r="31" spans="2:18" x14ac:dyDescent="0.25">
      <c r="C31" s="262" t="s">
        <v>44</v>
      </c>
      <c r="D31" s="263"/>
      <c r="E31" s="263"/>
      <c r="F31" s="264"/>
    </row>
    <row r="32" spans="2:18" ht="15.75" thickBot="1" x14ac:dyDescent="0.3">
      <c r="C32" s="265"/>
      <c r="D32" s="266"/>
      <c r="E32" s="266"/>
      <c r="F32" s="267"/>
    </row>
    <row r="34" spans="2:13" ht="27.75" customHeight="1" x14ac:dyDescent="0.3">
      <c r="C34" s="477" t="s">
        <v>246</v>
      </c>
      <c r="D34" s="478"/>
      <c r="E34" s="478"/>
      <c r="F34" s="478"/>
      <c r="G34" s="478"/>
      <c r="H34" s="478"/>
      <c r="I34" s="479"/>
    </row>
    <row r="36" spans="2:13" ht="15.75" thickBot="1" x14ac:dyDescent="0.3"/>
    <row r="37" spans="2:13" x14ac:dyDescent="0.25">
      <c r="C37" s="262" t="s">
        <v>45</v>
      </c>
      <c r="D37" s="263"/>
      <c r="E37" s="263"/>
      <c r="F37" s="264"/>
    </row>
    <row r="38" spans="2:13" ht="15.75" thickBot="1" x14ac:dyDescent="0.3">
      <c r="C38" s="265"/>
      <c r="D38" s="266"/>
      <c r="E38" s="266"/>
      <c r="F38" s="267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185" t="s">
        <v>81</v>
      </c>
      <c r="C40" s="430"/>
      <c r="I40" s="447"/>
      <c r="J40" s="447"/>
      <c r="K40" s="447"/>
      <c r="L40" s="447"/>
      <c r="M40" s="14"/>
    </row>
    <row r="41" spans="2:13" ht="36" customHeight="1" thickBot="1" x14ac:dyDescent="0.35">
      <c r="B41" s="136"/>
      <c r="C41" s="136"/>
      <c r="D41" s="137"/>
      <c r="E41" s="137"/>
      <c r="F41" s="137"/>
      <c r="G41" s="138" t="s">
        <v>243</v>
      </c>
      <c r="H41" s="139" t="s">
        <v>245</v>
      </c>
      <c r="I41" s="468" t="s">
        <v>231</v>
      </c>
      <c r="J41" s="469"/>
      <c r="K41" s="470" t="s">
        <v>232</v>
      </c>
      <c r="L41" s="471"/>
    </row>
    <row r="42" spans="2:13" ht="24" thickBot="1" x14ac:dyDescent="0.4">
      <c r="B42" s="140" t="s">
        <v>125</v>
      </c>
      <c r="C42" s="410" t="s">
        <v>261</v>
      </c>
      <c r="D42" s="411"/>
      <c r="E42" s="411"/>
      <c r="F42" s="411"/>
      <c r="G42" s="117">
        <f>'Wniosek o dotację'!G209</f>
        <v>12070</v>
      </c>
      <c r="H42" s="164">
        <f>'Wniosek o dotację'!H209</f>
        <v>0</v>
      </c>
      <c r="I42" s="452">
        <f>M76+SUM(P124:Q133)+J200+K213</f>
        <v>0</v>
      </c>
      <c r="J42" s="453"/>
      <c r="K42" s="454">
        <f>I42/G42</f>
        <v>0</v>
      </c>
      <c r="L42" s="455"/>
    </row>
    <row r="43" spans="2:13" ht="12.75" customHeight="1" x14ac:dyDescent="0.35">
      <c r="B43" s="141"/>
      <c r="C43" s="53"/>
      <c r="D43" s="53"/>
      <c r="E43" s="53"/>
      <c r="F43" s="53"/>
      <c r="G43" s="165"/>
      <c r="H43" s="166"/>
      <c r="I43" s="466"/>
      <c r="J43" s="467"/>
      <c r="K43" s="472"/>
      <c r="L43" s="473"/>
    </row>
    <row r="44" spans="2:13" ht="23.25" x14ac:dyDescent="0.35">
      <c r="B44" s="140" t="s">
        <v>126</v>
      </c>
      <c r="C44" s="410" t="s">
        <v>262</v>
      </c>
      <c r="D44" s="411"/>
      <c r="E44" s="411"/>
      <c r="F44" s="411"/>
      <c r="G44" s="117">
        <f>'Wniosek o dotację'!G211</f>
        <v>3260</v>
      </c>
      <c r="H44" s="167">
        <f>'Wniosek o dotację'!H211</f>
        <v>0</v>
      </c>
      <c r="I44" s="452">
        <f>M86+SUM(P139:Q148)+J201+K221</f>
        <v>0</v>
      </c>
      <c r="J44" s="453"/>
      <c r="K44" s="454">
        <f>I44/G44</f>
        <v>0</v>
      </c>
      <c r="L44" s="455"/>
    </row>
    <row r="45" spans="2:13" ht="23.25" x14ac:dyDescent="0.35">
      <c r="B45" s="140" t="s">
        <v>127</v>
      </c>
      <c r="C45" s="410" t="s">
        <v>263</v>
      </c>
      <c r="D45" s="411"/>
      <c r="E45" s="411"/>
      <c r="F45" s="411"/>
      <c r="G45" s="117">
        <f>'Wniosek o dotację'!G212</f>
        <v>3260</v>
      </c>
      <c r="H45" s="167">
        <f>'Wniosek o dotację'!H212</f>
        <v>0</v>
      </c>
      <c r="I45" s="452">
        <f>M96+SUM(P154:Q163)+J202+K229</f>
        <v>0</v>
      </c>
      <c r="J45" s="453"/>
      <c r="K45" s="454">
        <f t="shared" ref="K45:K47" si="0">I45/G45</f>
        <v>0</v>
      </c>
      <c r="L45" s="455"/>
    </row>
    <row r="46" spans="2:13" ht="23.25" x14ac:dyDescent="0.35">
      <c r="B46" s="140" t="s">
        <v>128</v>
      </c>
      <c r="C46" s="410" t="s">
        <v>264</v>
      </c>
      <c r="D46" s="411"/>
      <c r="E46" s="411"/>
      <c r="F46" s="411"/>
      <c r="G46" s="117">
        <f>'Wniosek o dotację'!G213</f>
        <v>3260</v>
      </c>
      <c r="H46" s="167">
        <f>'Wniosek o dotację'!H213</f>
        <v>0</v>
      </c>
      <c r="I46" s="452">
        <f>M106+SUM(P169:Q178)+J203+K237</f>
        <v>0</v>
      </c>
      <c r="J46" s="453"/>
      <c r="K46" s="454">
        <f t="shared" si="0"/>
        <v>0</v>
      </c>
      <c r="L46" s="455"/>
    </row>
    <row r="47" spans="2:13" ht="24" thickBot="1" x14ac:dyDescent="0.4">
      <c r="B47" s="140" t="s">
        <v>129</v>
      </c>
      <c r="C47" s="410" t="s">
        <v>265</v>
      </c>
      <c r="D47" s="411"/>
      <c r="E47" s="411"/>
      <c r="F47" s="411"/>
      <c r="G47" s="117">
        <f>'Wniosek o dotację'!G214</f>
        <v>3260</v>
      </c>
      <c r="H47" s="167">
        <f>'Wniosek o dotację'!H214</f>
        <v>0</v>
      </c>
      <c r="I47" s="452">
        <f>M116+SUM(P184:Q193)+J204+K245</f>
        <v>0</v>
      </c>
      <c r="J47" s="453"/>
      <c r="K47" s="454">
        <f t="shared" si="0"/>
        <v>0</v>
      </c>
      <c r="L47" s="455"/>
    </row>
    <row r="48" spans="2:13" ht="21.75" thickBot="1" x14ac:dyDescent="0.4">
      <c r="B48" s="142" t="s">
        <v>78</v>
      </c>
      <c r="C48" s="480"/>
      <c r="D48" s="480"/>
      <c r="E48" s="480"/>
      <c r="F48" s="480"/>
      <c r="G48" s="143"/>
      <c r="H48" s="144"/>
      <c r="I48" s="448"/>
      <c r="J48" s="449"/>
      <c r="K48" s="450"/>
      <c r="L48" s="451"/>
    </row>
    <row r="50" spans="2:18" ht="18.75" x14ac:dyDescent="0.3">
      <c r="B50" s="259" t="s">
        <v>176</v>
      </c>
      <c r="C50" s="260"/>
    </row>
    <row r="51" spans="2:18" ht="66" customHeight="1" x14ac:dyDescent="0.25">
      <c r="B51" s="431" t="s">
        <v>266</v>
      </c>
      <c r="C51" s="431"/>
      <c r="D51" s="431"/>
      <c r="E51" s="431"/>
      <c r="F51" s="432"/>
      <c r="G51" s="145" t="s">
        <v>236</v>
      </c>
      <c r="H51" s="145" t="s">
        <v>237</v>
      </c>
      <c r="I51" s="145" t="s">
        <v>238</v>
      </c>
    </row>
    <row r="52" spans="2:18" ht="21" x14ac:dyDescent="0.35">
      <c r="B52" s="247" t="s">
        <v>46</v>
      </c>
      <c r="C52" s="247"/>
      <c r="D52" s="247"/>
      <c r="E52" s="247"/>
      <c r="F52" s="248"/>
      <c r="G52" s="119">
        <f>'Wniosek o dotację'!G219</f>
        <v>0</v>
      </c>
      <c r="H52" s="119">
        <f t="shared" ref="H52:H57" si="1">I70+I80+I90+I100+I110</f>
        <v>0</v>
      </c>
      <c r="I52" s="119">
        <f>K70+K80+K90+K100+K110</f>
        <v>0</v>
      </c>
    </row>
    <row r="53" spans="2:18" ht="21" x14ac:dyDescent="0.35">
      <c r="B53" s="247" t="s">
        <v>47</v>
      </c>
      <c r="C53" s="247"/>
      <c r="D53" s="247"/>
      <c r="E53" s="247"/>
      <c r="F53" s="248"/>
      <c r="G53" s="119">
        <f>'Wniosek o dotację'!G220</f>
        <v>0</v>
      </c>
      <c r="H53" s="119">
        <f t="shared" si="1"/>
        <v>0</v>
      </c>
      <c r="I53" s="119">
        <f>K71+K81+K91+K101+K111</f>
        <v>0</v>
      </c>
    </row>
    <row r="54" spans="2:18" ht="21" x14ac:dyDescent="0.35">
      <c r="B54" s="247" t="s">
        <v>253</v>
      </c>
      <c r="C54" s="247"/>
      <c r="D54" s="247"/>
      <c r="E54" s="247"/>
      <c r="F54" s="248"/>
      <c r="G54" s="119">
        <f>'Wniosek o dotację'!G221</f>
        <v>0</v>
      </c>
      <c r="H54" s="119">
        <f t="shared" si="1"/>
        <v>0</v>
      </c>
      <c r="I54" s="119">
        <f>K72+K82+K92+K102+K112</f>
        <v>0</v>
      </c>
    </row>
    <row r="55" spans="2:18" ht="21" x14ac:dyDescent="0.35">
      <c r="B55" s="362" t="s">
        <v>48</v>
      </c>
      <c r="C55" s="362"/>
      <c r="D55" s="362"/>
      <c r="E55" s="362"/>
      <c r="F55" s="363"/>
      <c r="G55" s="119">
        <f>'Wniosek o dotację'!G222</f>
        <v>0</v>
      </c>
      <c r="H55" s="119">
        <f t="shared" si="1"/>
        <v>0</v>
      </c>
      <c r="I55" s="119">
        <f>K73+K83+K93+K103+K113</f>
        <v>0</v>
      </c>
    </row>
    <row r="56" spans="2:18" ht="21" x14ac:dyDescent="0.35">
      <c r="B56" s="395" t="s">
        <v>49</v>
      </c>
      <c r="C56" s="395"/>
      <c r="D56" s="395"/>
      <c r="E56" s="395"/>
      <c r="F56" s="395"/>
      <c r="G56" s="119">
        <f>'Wniosek o dotację'!G223</f>
        <v>0</v>
      </c>
      <c r="H56" s="120">
        <f t="shared" si="1"/>
        <v>0</v>
      </c>
      <c r="I56" s="120">
        <f>K74+K84+K94+K104+K114</f>
        <v>0</v>
      </c>
      <c r="J56" s="14"/>
      <c r="K56" s="14"/>
    </row>
    <row r="57" spans="2:18" ht="21" x14ac:dyDescent="0.35">
      <c r="B57" s="193" t="s">
        <v>198</v>
      </c>
      <c r="C57" s="194"/>
      <c r="D57" s="194"/>
      <c r="E57" s="194"/>
      <c r="F57" s="195"/>
      <c r="G57" s="119">
        <f>'Wniosek o dotację'!G224</f>
        <v>0</v>
      </c>
      <c r="H57" s="119">
        <f t="shared" si="1"/>
        <v>0</v>
      </c>
      <c r="I57" s="119">
        <f>J75+J85+J95+J105+J115</f>
        <v>0</v>
      </c>
      <c r="J57" s="14"/>
      <c r="K57" s="14"/>
    </row>
    <row r="58" spans="2:18" ht="21.75" thickBot="1" x14ac:dyDescent="0.4">
      <c r="B58" s="56"/>
      <c r="C58" s="56"/>
      <c r="D58" s="56"/>
      <c r="E58" s="56"/>
      <c r="F58" s="57" t="s">
        <v>36</v>
      </c>
      <c r="G58" s="121">
        <f>SUM(G52:G57)</f>
        <v>0</v>
      </c>
      <c r="H58" s="121">
        <f t="shared" ref="H58:I58" si="2">SUM(H52:H57)</f>
        <v>0</v>
      </c>
      <c r="I58" s="121">
        <f t="shared" si="2"/>
        <v>0</v>
      </c>
      <c r="J58" s="14"/>
      <c r="K58" s="14"/>
      <c r="N58" s="146"/>
      <c r="O58" s="146"/>
      <c r="P58" s="146"/>
      <c r="Q58" s="146"/>
      <c r="R58" s="146"/>
    </row>
    <row r="59" spans="2:18" ht="26.25" customHeight="1" x14ac:dyDescent="0.35">
      <c r="B59" s="364" t="s">
        <v>93</v>
      </c>
      <c r="C59" s="364"/>
      <c r="D59" s="364"/>
      <c r="E59" s="364"/>
      <c r="F59" s="385"/>
      <c r="G59" s="122">
        <f ca="1">'Wniosek o dotację'!G226</f>
        <v>0</v>
      </c>
      <c r="H59" s="122">
        <f>(SUMIF(N124:N133,'do aut wyliczen'!L3,H124:H133))+(SUMIF(N139:N148,'do aut wyliczen'!L3,H139:H148))+(SUMIF(N154:N163,'do aut wyliczen'!L3,H154:H163))+(SUMIF(N169:N178,'do aut wyliczen'!L3,H169:H178))+(SUMIF(N184:N193,'do aut wyliczen'!L3,H184:H193))</f>
        <v>0</v>
      </c>
      <c r="I59" s="122">
        <f>(SUMIF(N124:N133,'do aut wyliczen'!L3,I124:I133))+(SUMIF(N139:N148,'do aut wyliczen'!L3,I139:I148))+(SUMIF(N154:N163,'do aut wyliczen'!L3,I154:I163))+(SUMIF(N169:N178,'do aut wyliczen'!L3,I169:I178))+(SUMIF(N184:N193,'do aut wyliczen'!L3,I184:I193))</f>
        <v>0</v>
      </c>
      <c r="J59" s="147"/>
      <c r="K59" s="148"/>
      <c r="L59" s="59" t="s">
        <v>143</v>
      </c>
      <c r="M59" s="59" t="s">
        <v>175</v>
      </c>
      <c r="N59" s="149"/>
      <c r="O59" s="146"/>
      <c r="P59" s="146"/>
      <c r="Q59" s="149"/>
      <c r="R59" s="146"/>
    </row>
    <row r="60" spans="2:18" ht="26.25" customHeight="1" x14ac:dyDescent="0.35">
      <c r="B60" s="193" t="s">
        <v>92</v>
      </c>
      <c r="C60" s="194"/>
      <c r="D60" s="194"/>
      <c r="E60" s="194"/>
      <c r="F60" s="195"/>
      <c r="G60" s="122">
        <f ca="1">'Wniosek o dotację'!G227</f>
        <v>0</v>
      </c>
      <c r="H60" s="119">
        <f>(SUMIF(N124:N133,'do aut wyliczen'!L4,H124:H133))+(SUMIF(N139:N148,'do aut wyliczen'!L4,H139:H148))+(SUMIF(N154:N163,'do aut wyliczen'!L4,H154:H163))+(SUMIF(N169:N178,'do aut wyliczen'!L4,H169:H178))+(SUMIF(N184:N193,'do aut wyliczen'!L4,H184:H193))</f>
        <v>0</v>
      </c>
      <c r="I60" s="119">
        <f>(SUMIF(N124:N133,'do aut wyliczen'!L4,I124:I133))+(SUMIF(N139:N148,'do aut wyliczen'!L4,I139:I148))+(SUMIF(N154:N163,'do aut wyliczen'!L4,I154:I163))+(SUMIF(N169:N178,'do aut wyliczen'!L4,I169:I178))+(SUMIF(N184:N193,'do aut wyliczen'!L4,I184:I193))</f>
        <v>0</v>
      </c>
      <c r="J60" s="456" t="s">
        <v>248</v>
      </c>
      <c r="K60" s="457"/>
      <c r="L60" s="124">
        <f>(SUMIFS(I124:I133,N124:N133,'do aut wyliczen'!L4,M124:M133,'do aut wyliczen'!K3)+SUMIFS(I124:I133,N124:N133,'do aut wyliczen'!L5,M124:M133,'do aut wyliczen'!K3))+(SUMIFS(I139:I148,N139:N148,'do aut wyliczen'!L4,M139:M148,'do aut wyliczen'!K3)+SUMIFS(I139:I148,N139:N148,'do aut wyliczen'!L5,M139:M148,'do aut wyliczen'!K3))+(SUMIFS(I154:I163,N154:N163,'do aut wyliczen'!L4,M154:M163,'do aut wyliczen'!K3)+SUMIFS(I154:I163,N154:N163,'do aut wyliczen'!L5,M154:M163,'do aut wyliczen'!K3))+(SUMIFS(I169:I178,N169:N178,'do aut wyliczen'!L4,M169:M178,'do aut wyliczen'!K3)+SUMIFS(I169:I178,N169:N178,'do aut wyliczen'!L5,M169:M178,'do aut wyliczen'!K3))+(SUMIFS(I184:I193,N184:N193,'do aut wyliczen'!L4,M184:M193,'do aut wyliczen'!K3)+SUMIFS(I184:I193,N184:N193,'do aut wyliczen'!L5,M184:M193,'do aut wyliczen'!K3))</f>
        <v>0</v>
      </c>
      <c r="M60" s="169">
        <f>(SUMIFS(I124:I133,N124:N133,'do aut wyliczen'!L4,M124:M133,'do aut wyliczen'!K4)+SUMIFS(I124:I133,N124:N133,'do aut wyliczen'!L5,M124:M133,'do aut wyliczen'!K4))+(SUMIFS(I139:I148,N139:N148,'do aut wyliczen'!L4,M139:M148,'do aut wyliczen'!K4)+SUMIFS(I139:I148,N139:N148,'do aut wyliczen'!L5,M139:M148,'do aut wyliczen'!K4))+(SUMIFS(I154:I163,N154:N163,'do aut wyliczen'!L4,M154:M163,'do aut wyliczen'!K4)+SUMIFS(I154:I163,N154:N163,'do aut wyliczen'!L5,M154:M163,'do aut wyliczen'!K4))+(SUMIFS(I169:I178,N169:N178,'do aut wyliczen'!L4,M169:M178,'do aut wyliczen'!K4)+SUMIFS(I169:I178,N169:N178,'do aut wyliczen'!L5,M169:M178,'do aut wyliczen'!K4))+(SUMIFS(I184:I193,N184:N193,'do aut wyliczen'!L4,M184:M193,'do aut wyliczen'!K4)+SUMIFS(I184:I193,N184:N193,'do aut wyliczen'!L5,M184:M193,'do aut wyliczen'!K4))</f>
        <v>0</v>
      </c>
      <c r="N60" s="150"/>
      <c r="O60" s="146"/>
      <c r="P60" s="146"/>
      <c r="Q60" s="150"/>
      <c r="R60" s="146"/>
    </row>
    <row r="61" spans="2:18" ht="25.5" customHeight="1" x14ac:dyDescent="0.35">
      <c r="B61" s="193" t="s">
        <v>167</v>
      </c>
      <c r="C61" s="194"/>
      <c r="D61" s="194"/>
      <c r="E61" s="194"/>
      <c r="F61" s="195"/>
      <c r="G61" s="122">
        <f ca="1">'Wniosek o dotację'!G228</f>
        <v>0</v>
      </c>
      <c r="H61" s="119">
        <f>(SUMIF(N124:N133,'do aut wyliczen'!L5,H124:H133))+(SUMIF(N139:N148,'do aut wyliczen'!L5,H139:H148))+(SUMIF(N154:N163,'do aut wyliczen'!L5,H154:H163))+(SUMIF(N169:N178,'do aut wyliczen'!L5,H169:H178))+(SUMIF(N184:N193,'do aut wyliczen'!L5,H184:H193))</f>
        <v>0</v>
      </c>
      <c r="I61" s="119">
        <f>(SUMIF(N124:N133,'do aut wyliczen'!L5,I124:I133))+(SUMIF(N139:N148,'do aut wyliczen'!L5,I139:I148))+(SUMIF(N154:N163,'do aut wyliczen'!L5,I154:I163))+(SUMIF(N169:N178,'do aut wyliczen'!L5,I169:I178))+(SUMIF(N184:N193,'do aut wyliczen'!L5,I184:I193))</f>
        <v>0</v>
      </c>
      <c r="J61" s="456" t="s">
        <v>249</v>
      </c>
      <c r="K61" s="457"/>
      <c r="L61" s="124">
        <f>(SUMIFS(L124:L133,N124:N133,'do aut wyliczen'!L4,M124:M133,'do aut wyliczen'!K3)+SUMIFS(L124:L133,N124:N133,'do aut wyliczen'!L5,M124:M133,'do aut wyliczen'!K3))+(SUMIFS(L139:L148,N139:N148,'do aut wyliczen'!L4,M139:M148,'do aut wyliczen'!K3)+SUMIFS(L139:L148,N139:N148,'do aut wyliczen'!L5,M139:M148,'do aut wyliczen'!K3))+(SUMIFS(L154:L163,N154:N163,'do aut wyliczen'!L4,M154:M163,'do aut wyliczen'!K3)+SUMIFS(L154:L163,N154:N163,'do aut wyliczen'!L5,M154:M163,'do aut wyliczen'!K3))+(SUMIFS(L169:L178,N169:N178,'do aut wyliczen'!L4,M169:M178,'do aut wyliczen'!K3)+SUMIFS(L169:L178,N169:N178,'do aut wyliczen'!L5,M169:M178,'do aut wyliczen'!K3))+(SUMIFS(L184:L193,N184:N193,'do aut wyliczen'!L4,M184:M193,'do aut wyliczen'!K3)+SUMIFS(L184:L193,N184:N193,'do aut wyliczen'!L5,M184:M193,'do aut wyliczen'!K3))</f>
        <v>0</v>
      </c>
      <c r="M61" s="169">
        <f>(SUMIFS(L124:L133,N124:N133,'do aut wyliczen'!L4,M124:M133,'do aut wyliczen'!K4)+SUMIFS(L124:L133,N124:N133,'do aut wyliczen'!L5,M124:M133,'do aut wyliczen'!K4))+(SUMIFS(L139:L148,N139:N148,'do aut wyliczen'!L4,M139:M148,'do aut wyliczen'!K4)+SUMIFS(L139:L148,N139:N148,'do aut wyliczen'!L5,M139:M148,'do aut wyliczen'!K4))+(SUMIFS(L154:L163,N154:N163,'do aut wyliczen'!L4,M154:M163,'do aut wyliczen'!K4)+SUMIFS(L154:L163,N154:N163,'do aut wyliczen'!L5,M154:M163,'do aut wyliczen'!K4))+(SUMIFS(L169:L178,N169:N178,'do aut wyliczen'!L4,M169:M178,'do aut wyliczen'!K4)+SUMIFS(L169:L178,N169:N178,'do aut wyliczen'!L5,M169:M178,'do aut wyliczen'!K4))+(SUMIFS(L184:L193,N184:N193,'do aut wyliczen'!L4,M184:M193,'do aut wyliczen'!K4)+SUMIFS(L184:L193,N184:N193,'do aut wyliczen'!L5,M184:M193,'do aut wyliczen'!K4))</f>
        <v>0</v>
      </c>
      <c r="N61" s="150"/>
      <c r="O61" s="146"/>
      <c r="P61" s="146"/>
      <c r="Q61" s="150"/>
      <c r="R61" s="146"/>
    </row>
    <row r="62" spans="2:18" ht="26.25" customHeight="1" x14ac:dyDescent="0.35">
      <c r="B62" s="364" t="s">
        <v>54</v>
      </c>
      <c r="C62" s="364"/>
      <c r="D62" s="364"/>
      <c r="E62" s="364"/>
      <c r="F62" s="364"/>
      <c r="G62" s="122">
        <f>'Wniosek o dotację'!G229</f>
        <v>0</v>
      </c>
      <c r="H62" s="119">
        <f>H205</f>
        <v>0</v>
      </c>
      <c r="I62" s="119">
        <f>I205</f>
        <v>0</v>
      </c>
      <c r="J62" s="474" t="s">
        <v>250</v>
      </c>
      <c r="K62" s="474"/>
      <c r="L62" s="475">
        <f>SUM(L124:L133)+SUM(L139:L148)+SUM(L154:L163)+SUM(L169:L178)+SUM(L184:L193)</f>
        <v>0</v>
      </c>
      <c r="M62" s="475"/>
      <c r="N62" s="146"/>
      <c r="O62" s="146"/>
      <c r="P62" s="146"/>
      <c r="Q62" s="146"/>
      <c r="R62" s="146"/>
    </row>
    <row r="63" spans="2:18" ht="25.5" customHeight="1" x14ac:dyDescent="0.35">
      <c r="B63" s="193" t="s">
        <v>165</v>
      </c>
      <c r="C63" s="194"/>
      <c r="D63" s="194"/>
      <c r="E63" s="194"/>
      <c r="F63" s="195"/>
      <c r="G63" s="168"/>
      <c r="H63" s="123"/>
      <c r="I63" s="123"/>
      <c r="J63" s="14"/>
      <c r="K63" s="14"/>
    </row>
    <row r="64" spans="2:18" ht="21" x14ac:dyDescent="0.35">
      <c r="B64" s="356" t="s">
        <v>254</v>
      </c>
      <c r="C64" s="357"/>
      <c r="D64" s="357"/>
      <c r="E64" s="357"/>
      <c r="F64" s="358"/>
      <c r="G64" s="122">
        <f>'Wniosek o dotację'!G231</f>
        <v>0</v>
      </c>
      <c r="H64" s="119">
        <f>I210+I218+I226+I234+I242</f>
        <v>0</v>
      </c>
      <c r="I64" s="119">
        <f>J210+J218+J226+J234+J242</f>
        <v>0</v>
      </c>
    </row>
    <row r="65" spans="2:14" ht="21" x14ac:dyDescent="0.35">
      <c r="B65" s="356" t="s">
        <v>204</v>
      </c>
      <c r="C65" s="357"/>
      <c r="D65" s="357"/>
      <c r="E65" s="357"/>
      <c r="F65" s="358"/>
      <c r="G65" s="122">
        <f>'Wniosek o dotację'!G232</f>
        <v>0</v>
      </c>
      <c r="H65" s="119">
        <f>I211+I219+I227+I235+I243</f>
        <v>0</v>
      </c>
      <c r="I65" s="119">
        <f>J211+J219+J227+J235+J243</f>
        <v>0</v>
      </c>
    </row>
    <row r="68" spans="2:14" ht="18.75" x14ac:dyDescent="0.3">
      <c r="B68" s="209" t="s">
        <v>94</v>
      </c>
      <c r="C68" s="209"/>
    </row>
    <row r="69" spans="2:14" ht="37.5" customHeight="1" x14ac:dyDescent="0.35">
      <c r="B69" s="190" t="s">
        <v>267</v>
      </c>
      <c r="C69" s="190"/>
      <c r="D69" s="190"/>
      <c r="E69" s="190"/>
      <c r="F69" s="245"/>
      <c r="G69" s="427" t="s">
        <v>235</v>
      </c>
      <c r="H69" s="427"/>
      <c r="I69" s="427" t="s">
        <v>233</v>
      </c>
      <c r="J69" s="427"/>
      <c r="K69" s="427" t="s">
        <v>234</v>
      </c>
      <c r="L69" s="427"/>
      <c r="M69" s="429" t="s">
        <v>292</v>
      </c>
      <c r="N69" s="429"/>
    </row>
    <row r="70" spans="2:14" ht="21" x14ac:dyDescent="0.35">
      <c r="B70" s="247" t="s">
        <v>46</v>
      </c>
      <c r="C70" s="247"/>
      <c r="D70" s="247"/>
      <c r="E70" s="247"/>
      <c r="F70" s="248"/>
      <c r="G70" s="280">
        <f>'Wniosek o dotację'!G237</f>
        <v>0</v>
      </c>
      <c r="H70" s="280"/>
      <c r="I70" s="428"/>
      <c r="J70" s="428"/>
      <c r="K70" s="280">
        <f>I70+'Rap. merytor. do I transzy'!I70</f>
        <v>0</v>
      </c>
      <c r="L70" s="280"/>
      <c r="M70" s="280">
        <f>K70*'do aut wyliczen'!$G$3</f>
        <v>0</v>
      </c>
      <c r="N70" s="280"/>
    </row>
    <row r="71" spans="2:14" ht="21" x14ac:dyDescent="0.35">
      <c r="B71" s="247" t="s">
        <v>47</v>
      </c>
      <c r="C71" s="247"/>
      <c r="D71" s="247"/>
      <c r="E71" s="247"/>
      <c r="F71" s="248"/>
      <c r="G71" s="280">
        <f>'Wniosek o dotację'!G238</f>
        <v>0</v>
      </c>
      <c r="H71" s="280"/>
      <c r="I71" s="428"/>
      <c r="J71" s="428"/>
      <c r="K71" s="280">
        <f>I71+'Rap. merytor. do I transzy'!I71</f>
        <v>0</v>
      </c>
      <c r="L71" s="280"/>
      <c r="M71" s="280">
        <f>K71*'do aut wyliczen'!$G$4</f>
        <v>0</v>
      </c>
      <c r="N71" s="280"/>
    </row>
    <row r="72" spans="2:14" ht="21" x14ac:dyDescent="0.35">
      <c r="B72" s="247" t="s">
        <v>253</v>
      </c>
      <c r="C72" s="247"/>
      <c r="D72" s="247"/>
      <c r="E72" s="247"/>
      <c r="F72" s="248"/>
      <c r="G72" s="280">
        <f>'Wniosek o dotację'!G239</f>
        <v>0</v>
      </c>
      <c r="H72" s="280"/>
      <c r="I72" s="428"/>
      <c r="J72" s="428"/>
      <c r="K72" s="280">
        <f>I72+'Rap. merytor. do I transzy'!I72</f>
        <v>0</v>
      </c>
      <c r="L72" s="280"/>
      <c r="M72" s="280">
        <f>K72*'do aut wyliczen'!$G$5</f>
        <v>0</v>
      </c>
      <c r="N72" s="280"/>
    </row>
    <row r="73" spans="2:14" ht="21" x14ac:dyDescent="0.35">
      <c r="B73" s="362" t="s">
        <v>48</v>
      </c>
      <c r="C73" s="362"/>
      <c r="D73" s="362"/>
      <c r="E73" s="362"/>
      <c r="F73" s="363"/>
      <c r="G73" s="280">
        <f>'Wniosek o dotację'!G240</f>
        <v>0</v>
      </c>
      <c r="H73" s="280"/>
      <c r="I73" s="428"/>
      <c r="J73" s="428"/>
      <c r="K73" s="280">
        <f>I73+'Rap. merytor. do I transzy'!I73</f>
        <v>0</v>
      </c>
      <c r="L73" s="280"/>
      <c r="M73" s="280">
        <f>K73*'do aut wyliczen'!$G$6</f>
        <v>0</v>
      </c>
      <c r="N73" s="280"/>
    </row>
    <row r="74" spans="2:14" ht="21" x14ac:dyDescent="0.35">
      <c r="B74" s="364" t="s">
        <v>49</v>
      </c>
      <c r="C74" s="364"/>
      <c r="D74" s="364"/>
      <c r="E74" s="364"/>
      <c r="F74" s="193"/>
      <c r="G74" s="280">
        <f>'Wniosek o dotację'!G241</f>
        <v>0</v>
      </c>
      <c r="H74" s="280"/>
      <c r="I74" s="428"/>
      <c r="J74" s="428"/>
      <c r="K74" s="280">
        <f>I74+'Rap. merytor. do I transzy'!I74</f>
        <v>0</v>
      </c>
      <c r="L74" s="280"/>
      <c r="M74" s="280">
        <f>K74*'do aut wyliczen'!$G$7</f>
        <v>0</v>
      </c>
      <c r="N74" s="280"/>
    </row>
    <row r="75" spans="2:14" ht="21" x14ac:dyDescent="0.35">
      <c r="B75" s="193" t="s">
        <v>198</v>
      </c>
      <c r="C75" s="194"/>
      <c r="D75" s="194"/>
      <c r="E75" s="194"/>
      <c r="F75" s="195"/>
      <c r="G75" s="280">
        <f>'Wniosek o dotację'!G242</f>
        <v>0</v>
      </c>
      <c r="H75" s="280"/>
      <c r="I75" s="428"/>
      <c r="J75" s="428"/>
      <c r="K75" s="280">
        <f>I75+'Rap. merytor. do I transzy'!I75</f>
        <v>0</v>
      </c>
      <c r="L75" s="280"/>
      <c r="M75" s="393">
        <f>K75*'do aut wyliczen'!G8</f>
        <v>0</v>
      </c>
      <c r="N75" s="394"/>
    </row>
    <row r="76" spans="2:14" ht="21" x14ac:dyDescent="0.35">
      <c r="F76" s="46" t="s">
        <v>36</v>
      </c>
      <c r="G76" s="280">
        <f>SUM(G70:G75)</f>
        <v>0</v>
      </c>
      <c r="H76" s="280"/>
      <c r="I76" s="280">
        <f t="shared" ref="I76" si="3">SUM(I70:I75)</f>
        <v>0</v>
      </c>
      <c r="J76" s="280"/>
      <c r="K76" s="280">
        <f t="shared" ref="K76" si="4">SUM(K70:K75)</f>
        <v>0</v>
      </c>
      <c r="L76" s="280"/>
      <c r="M76" s="359">
        <f>SUM(M70:N75)</f>
        <v>0</v>
      </c>
      <c r="N76" s="359"/>
    </row>
    <row r="78" spans="2:14" ht="18.75" x14ac:dyDescent="0.3">
      <c r="B78" s="209" t="s">
        <v>95</v>
      </c>
      <c r="C78" s="209"/>
    </row>
    <row r="79" spans="2:14" ht="41.25" customHeight="1" x14ac:dyDescent="0.35">
      <c r="B79" s="190" t="s">
        <v>273</v>
      </c>
      <c r="C79" s="190"/>
      <c r="D79" s="190"/>
      <c r="E79" s="190"/>
      <c r="F79" s="245"/>
      <c r="G79" s="427" t="s">
        <v>235</v>
      </c>
      <c r="H79" s="427"/>
      <c r="I79" s="427" t="s">
        <v>233</v>
      </c>
      <c r="J79" s="427"/>
      <c r="K79" s="427" t="s">
        <v>234</v>
      </c>
      <c r="L79" s="427"/>
      <c r="M79" s="429" t="s">
        <v>292</v>
      </c>
      <c r="N79" s="429"/>
    </row>
    <row r="80" spans="2:14" ht="21" x14ac:dyDescent="0.35">
      <c r="B80" s="247" t="s">
        <v>46</v>
      </c>
      <c r="C80" s="247"/>
      <c r="D80" s="247"/>
      <c r="E80" s="247"/>
      <c r="F80" s="248"/>
      <c r="G80" s="280">
        <f>'Wniosek o dotację'!G247</f>
        <v>0</v>
      </c>
      <c r="H80" s="280"/>
      <c r="I80" s="428"/>
      <c r="J80" s="428"/>
      <c r="K80" s="280">
        <f>I80+'Rap. merytor. do I transzy'!I80</f>
        <v>0</v>
      </c>
      <c r="L80" s="280"/>
      <c r="M80" s="280">
        <f>K80*'do aut wyliczen'!$G$3</f>
        <v>0</v>
      </c>
      <c r="N80" s="280"/>
    </row>
    <row r="81" spans="2:14" ht="21" x14ac:dyDescent="0.35">
      <c r="B81" s="247" t="s">
        <v>47</v>
      </c>
      <c r="C81" s="247"/>
      <c r="D81" s="247"/>
      <c r="E81" s="247"/>
      <c r="F81" s="248"/>
      <c r="G81" s="280">
        <f>'Wniosek o dotację'!G248</f>
        <v>0</v>
      </c>
      <c r="H81" s="280"/>
      <c r="I81" s="428"/>
      <c r="J81" s="428"/>
      <c r="K81" s="280">
        <f>I81+'Rap. merytor. do I transzy'!I81</f>
        <v>0</v>
      </c>
      <c r="L81" s="280"/>
      <c r="M81" s="280">
        <f>K81*'do aut wyliczen'!$G$4</f>
        <v>0</v>
      </c>
      <c r="N81" s="280"/>
    </row>
    <row r="82" spans="2:14" ht="21" x14ac:dyDescent="0.35">
      <c r="B82" s="247" t="s">
        <v>253</v>
      </c>
      <c r="C82" s="247"/>
      <c r="D82" s="247"/>
      <c r="E82" s="247"/>
      <c r="F82" s="248"/>
      <c r="G82" s="280">
        <f>'Wniosek o dotację'!G249</f>
        <v>0</v>
      </c>
      <c r="H82" s="280"/>
      <c r="I82" s="428"/>
      <c r="J82" s="428"/>
      <c r="K82" s="280">
        <f>I82+'Rap. merytor. do I transzy'!I82</f>
        <v>0</v>
      </c>
      <c r="L82" s="280"/>
      <c r="M82" s="280">
        <f>K82*'do aut wyliczen'!$G$5</f>
        <v>0</v>
      </c>
      <c r="N82" s="280"/>
    </row>
    <row r="83" spans="2:14" ht="21" customHeight="1" x14ac:dyDescent="0.35">
      <c r="B83" s="362" t="s">
        <v>48</v>
      </c>
      <c r="C83" s="362"/>
      <c r="D83" s="362"/>
      <c r="E83" s="362"/>
      <c r="F83" s="363"/>
      <c r="G83" s="280">
        <f>'Wniosek o dotację'!G250</f>
        <v>0</v>
      </c>
      <c r="H83" s="280"/>
      <c r="I83" s="428"/>
      <c r="J83" s="428"/>
      <c r="K83" s="280">
        <f>I83+'Rap. merytor. do I transzy'!I83</f>
        <v>0</v>
      </c>
      <c r="L83" s="280"/>
      <c r="M83" s="280">
        <f>K83*'do aut wyliczen'!$G$6</f>
        <v>0</v>
      </c>
      <c r="N83" s="280"/>
    </row>
    <row r="84" spans="2:14" ht="21" x14ac:dyDescent="0.35">
      <c r="B84" s="364" t="s">
        <v>49</v>
      </c>
      <c r="C84" s="364"/>
      <c r="D84" s="364"/>
      <c r="E84" s="364"/>
      <c r="F84" s="193"/>
      <c r="G84" s="280">
        <f>'Wniosek o dotację'!G251</f>
        <v>0</v>
      </c>
      <c r="H84" s="280"/>
      <c r="I84" s="428"/>
      <c r="J84" s="428"/>
      <c r="K84" s="280">
        <f>I84+'Rap. merytor. do I transzy'!I84</f>
        <v>0</v>
      </c>
      <c r="L84" s="280"/>
      <c r="M84" s="280">
        <f>K84*'do aut wyliczen'!$G$7</f>
        <v>0</v>
      </c>
      <c r="N84" s="280"/>
    </row>
    <row r="85" spans="2:14" ht="21" x14ac:dyDescent="0.35">
      <c r="B85" s="193" t="s">
        <v>198</v>
      </c>
      <c r="C85" s="194"/>
      <c r="D85" s="194"/>
      <c r="E85" s="194"/>
      <c r="F85" s="195"/>
      <c r="G85" s="280">
        <f>'Wniosek o dotację'!G252</f>
        <v>0</v>
      </c>
      <c r="H85" s="280"/>
      <c r="I85" s="428"/>
      <c r="J85" s="428"/>
      <c r="K85" s="280">
        <f>I85+'Rap. merytor. do I transzy'!I85</f>
        <v>0</v>
      </c>
      <c r="L85" s="280"/>
      <c r="M85" s="393">
        <f>K85*'do aut wyliczen'!G18</f>
        <v>0</v>
      </c>
      <c r="N85" s="394"/>
    </row>
    <row r="86" spans="2:14" ht="21" x14ac:dyDescent="0.35">
      <c r="F86" s="46" t="s">
        <v>36</v>
      </c>
      <c r="G86" s="280">
        <f>SUM(G80:G85)</f>
        <v>0</v>
      </c>
      <c r="H86" s="280"/>
      <c r="I86" s="280">
        <f t="shared" ref="I86" si="5">SUM(I80:I85)</f>
        <v>0</v>
      </c>
      <c r="J86" s="280"/>
      <c r="K86" s="280">
        <f t="shared" ref="K86" si="6">SUM(K80:K85)</f>
        <v>0</v>
      </c>
      <c r="L86" s="280"/>
      <c r="M86" s="359">
        <f>SUM(M80:N85)</f>
        <v>0</v>
      </c>
      <c r="N86" s="359"/>
    </row>
    <row r="88" spans="2:14" ht="18.75" x14ac:dyDescent="0.3">
      <c r="B88" s="209" t="s">
        <v>96</v>
      </c>
      <c r="C88" s="209"/>
    </row>
    <row r="89" spans="2:14" ht="41.25" customHeight="1" x14ac:dyDescent="0.35">
      <c r="B89" s="190" t="s">
        <v>278</v>
      </c>
      <c r="C89" s="190"/>
      <c r="D89" s="190"/>
      <c r="E89" s="190"/>
      <c r="F89" s="245"/>
      <c r="G89" s="427" t="s">
        <v>235</v>
      </c>
      <c r="H89" s="427"/>
      <c r="I89" s="427" t="s">
        <v>233</v>
      </c>
      <c r="J89" s="427"/>
      <c r="K89" s="427" t="s">
        <v>234</v>
      </c>
      <c r="L89" s="427"/>
      <c r="M89" s="429" t="s">
        <v>292</v>
      </c>
      <c r="N89" s="429"/>
    </row>
    <row r="90" spans="2:14" ht="21" x14ac:dyDescent="0.35">
      <c r="B90" s="247" t="s">
        <v>46</v>
      </c>
      <c r="C90" s="247"/>
      <c r="D90" s="247"/>
      <c r="E90" s="247"/>
      <c r="F90" s="248"/>
      <c r="G90" s="280">
        <f>'Wniosek o dotację'!G257</f>
        <v>0</v>
      </c>
      <c r="H90" s="280"/>
      <c r="I90" s="428"/>
      <c r="J90" s="428"/>
      <c r="K90" s="280">
        <f>I90+'Rap. merytor. do I transzy'!I90</f>
        <v>0</v>
      </c>
      <c r="L90" s="280"/>
      <c r="M90" s="280">
        <f>K90*'do aut wyliczen'!$G$3</f>
        <v>0</v>
      </c>
      <c r="N90" s="280"/>
    </row>
    <row r="91" spans="2:14" ht="21" x14ac:dyDescent="0.35">
      <c r="B91" s="247" t="s">
        <v>47</v>
      </c>
      <c r="C91" s="247"/>
      <c r="D91" s="247"/>
      <c r="E91" s="247"/>
      <c r="F91" s="248"/>
      <c r="G91" s="280">
        <f>'Wniosek o dotację'!G258</f>
        <v>0</v>
      </c>
      <c r="H91" s="280"/>
      <c r="I91" s="428"/>
      <c r="J91" s="428"/>
      <c r="K91" s="280">
        <f>I91+'Rap. merytor. do I transzy'!I91</f>
        <v>0</v>
      </c>
      <c r="L91" s="280"/>
      <c r="M91" s="280">
        <f>K91*'do aut wyliczen'!$G$4</f>
        <v>0</v>
      </c>
      <c r="N91" s="280"/>
    </row>
    <row r="92" spans="2:14" ht="21" x14ac:dyDescent="0.35">
      <c r="B92" s="247" t="s">
        <v>253</v>
      </c>
      <c r="C92" s="247"/>
      <c r="D92" s="247"/>
      <c r="E92" s="247"/>
      <c r="F92" s="248"/>
      <c r="G92" s="280">
        <f>'Wniosek o dotację'!G259</f>
        <v>0</v>
      </c>
      <c r="H92" s="280"/>
      <c r="I92" s="428"/>
      <c r="J92" s="428"/>
      <c r="K92" s="280">
        <f>I92+'Rap. merytor. do I transzy'!I92</f>
        <v>0</v>
      </c>
      <c r="L92" s="280"/>
      <c r="M92" s="280">
        <f>K92*'do aut wyliczen'!$G$5</f>
        <v>0</v>
      </c>
      <c r="N92" s="280"/>
    </row>
    <row r="93" spans="2:14" ht="21" customHeight="1" x14ac:dyDescent="0.35">
      <c r="B93" s="362" t="s">
        <v>48</v>
      </c>
      <c r="C93" s="362"/>
      <c r="D93" s="362"/>
      <c r="E93" s="362"/>
      <c r="F93" s="363"/>
      <c r="G93" s="280">
        <f>'Wniosek o dotację'!G260</f>
        <v>0</v>
      </c>
      <c r="H93" s="280"/>
      <c r="I93" s="428"/>
      <c r="J93" s="428"/>
      <c r="K93" s="280">
        <f>I93+'Rap. merytor. do I transzy'!I93</f>
        <v>0</v>
      </c>
      <c r="L93" s="280"/>
      <c r="M93" s="280">
        <f>K93*'do aut wyliczen'!$G$6</f>
        <v>0</v>
      </c>
      <c r="N93" s="280"/>
    </row>
    <row r="94" spans="2:14" ht="21" x14ac:dyDescent="0.35">
      <c r="B94" s="364" t="s">
        <v>49</v>
      </c>
      <c r="C94" s="364"/>
      <c r="D94" s="364"/>
      <c r="E94" s="364"/>
      <c r="F94" s="193"/>
      <c r="G94" s="280">
        <f>'Wniosek o dotację'!G261</f>
        <v>0</v>
      </c>
      <c r="H94" s="280"/>
      <c r="I94" s="428"/>
      <c r="J94" s="428"/>
      <c r="K94" s="280">
        <f>I94+'Rap. merytor. do I transzy'!I94</f>
        <v>0</v>
      </c>
      <c r="L94" s="280"/>
      <c r="M94" s="280">
        <f>K94*'do aut wyliczen'!$G$7</f>
        <v>0</v>
      </c>
      <c r="N94" s="280"/>
    </row>
    <row r="95" spans="2:14" ht="21" x14ac:dyDescent="0.35">
      <c r="B95" s="193" t="s">
        <v>198</v>
      </c>
      <c r="C95" s="194"/>
      <c r="D95" s="194"/>
      <c r="E95" s="194"/>
      <c r="F95" s="195"/>
      <c r="G95" s="280">
        <f>'Wniosek o dotację'!G262</f>
        <v>0</v>
      </c>
      <c r="H95" s="280"/>
      <c r="I95" s="428"/>
      <c r="J95" s="428"/>
      <c r="K95" s="280">
        <f>I95+'Rap. merytor. do I transzy'!I95</f>
        <v>0</v>
      </c>
      <c r="L95" s="280"/>
      <c r="M95" s="393">
        <f>K95*'do aut wyliczen'!G28</f>
        <v>0</v>
      </c>
      <c r="N95" s="394"/>
    </row>
    <row r="96" spans="2:14" ht="21" x14ac:dyDescent="0.35">
      <c r="F96" s="46" t="s">
        <v>36</v>
      </c>
      <c r="G96" s="280">
        <f>SUM(G90:G95)</f>
        <v>0</v>
      </c>
      <c r="H96" s="280"/>
      <c r="I96" s="280">
        <f t="shared" ref="I96" si="7">SUM(I90:I95)</f>
        <v>0</v>
      </c>
      <c r="J96" s="280"/>
      <c r="K96" s="280">
        <f t="shared" ref="K96" si="8">SUM(K90:K95)</f>
        <v>0</v>
      </c>
      <c r="L96" s="280"/>
      <c r="M96" s="359">
        <f>SUM(M90:N95)</f>
        <v>0</v>
      </c>
      <c r="N96" s="359"/>
    </row>
    <row r="98" spans="2:14" ht="18.75" x14ac:dyDescent="0.3">
      <c r="B98" s="209" t="s">
        <v>97</v>
      </c>
      <c r="C98" s="209"/>
    </row>
    <row r="99" spans="2:14" ht="41.25" customHeight="1" x14ac:dyDescent="0.35">
      <c r="B99" s="190" t="s">
        <v>283</v>
      </c>
      <c r="C99" s="190"/>
      <c r="D99" s="190"/>
      <c r="E99" s="190"/>
      <c r="F99" s="245"/>
      <c r="G99" s="427" t="s">
        <v>235</v>
      </c>
      <c r="H99" s="427"/>
      <c r="I99" s="427" t="s">
        <v>233</v>
      </c>
      <c r="J99" s="427"/>
      <c r="K99" s="427" t="s">
        <v>234</v>
      </c>
      <c r="L99" s="427"/>
      <c r="M99" s="429" t="s">
        <v>292</v>
      </c>
      <c r="N99" s="429"/>
    </row>
    <row r="100" spans="2:14" ht="21" x14ac:dyDescent="0.35">
      <c r="B100" s="247" t="s">
        <v>46</v>
      </c>
      <c r="C100" s="247"/>
      <c r="D100" s="247"/>
      <c r="E100" s="247"/>
      <c r="F100" s="248"/>
      <c r="G100" s="280">
        <f>'Wniosek o dotację'!G267</f>
        <v>0</v>
      </c>
      <c r="H100" s="280"/>
      <c r="I100" s="428"/>
      <c r="J100" s="428"/>
      <c r="K100" s="280">
        <f>I100+'Rap. merytor. do I transzy'!I100</f>
        <v>0</v>
      </c>
      <c r="L100" s="280"/>
      <c r="M100" s="280">
        <f>K100*'do aut wyliczen'!$G$3</f>
        <v>0</v>
      </c>
      <c r="N100" s="280"/>
    </row>
    <row r="101" spans="2:14" ht="21" x14ac:dyDescent="0.35">
      <c r="B101" s="247" t="s">
        <v>47</v>
      </c>
      <c r="C101" s="247"/>
      <c r="D101" s="247"/>
      <c r="E101" s="247"/>
      <c r="F101" s="248"/>
      <c r="G101" s="280">
        <f>'Wniosek o dotację'!G268</f>
        <v>0</v>
      </c>
      <c r="H101" s="280"/>
      <c r="I101" s="428"/>
      <c r="J101" s="428"/>
      <c r="K101" s="280">
        <f>I101+'Rap. merytor. do I transzy'!I101</f>
        <v>0</v>
      </c>
      <c r="L101" s="280"/>
      <c r="M101" s="280">
        <f>K101*'do aut wyliczen'!$G$4</f>
        <v>0</v>
      </c>
      <c r="N101" s="280"/>
    </row>
    <row r="102" spans="2:14" ht="21" x14ac:dyDescent="0.35">
      <c r="B102" s="247" t="s">
        <v>253</v>
      </c>
      <c r="C102" s="247"/>
      <c r="D102" s="247"/>
      <c r="E102" s="247"/>
      <c r="F102" s="248"/>
      <c r="G102" s="280">
        <f>'Wniosek o dotację'!G269</f>
        <v>0</v>
      </c>
      <c r="H102" s="280"/>
      <c r="I102" s="428"/>
      <c r="J102" s="428"/>
      <c r="K102" s="280">
        <f>I102+'Rap. merytor. do I transzy'!I102</f>
        <v>0</v>
      </c>
      <c r="L102" s="280"/>
      <c r="M102" s="280">
        <f>K102*'do aut wyliczen'!$G$5</f>
        <v>0</v>
      </c>
      <c r="N102" s="280"/>
    </row>
    <row r="103" spans="2:14" ht="21" customHeight="1" x14ac:dyDescent="0.35">
      <c r="B103" s="362" t="s">
        <v>48</v>
      </c>
      <c r="C103" s="362"/>
      <c r="D103" s="362"/>
      <c r="E103" s="362"/>
      <c r="F103" s="363"/>
      <c r="G103" s="280">
        <f>'Wniosek o dotację'!G270</f>
        <v>0</v>
      </c>
      <c r="H103" s="280"/>
      <c r="I103" s="428"/>
      <c r="J103" s="428"/>
      <c r="K103" s="280">
        <f>I103+'Rap. merytor. do I transzy'!I103</f>
        <v>0</v>
      </c>
      <c r="L103" s="280"/>
      <c r="M103" s="280">
        <f>K103*'do aut wyliczen'!$G$6</f>
        <v>0</v>
      </c>
      <c r="N103" s="280"/>
    </row>
    <row r="104" spans="2:14" ht="21" x14ac:dyDescent="0.35">
      <c r="B104" s="364" t="s">
        <v>49</v>
      </c>
      <c r="C104" s="364"/>
      <c r="D104" s="364"/>
      <c r="E104" s="364"/>
      <c r="F104" s="193"/>
      <c r="G104" s="280">
        <f>'Wniosek o dotację'!G271</f>
        <v>0</v>
      </c>
      <c r="H104" s="280"/>
      <c r="I104" s="428"/>
      <c r="J104" s="428"/>
      <c r="K104" s="280">
        <f>I104+'Rap. merytor. do I transzy'!I104</f>
        <v>0</v>
      </c>
      <c r="L104" s="280"/>
      <c r="M104" s="280">
        <f>K104*'do aut wyliczen'!$G$7</f>
        <v>0</v>
      </c>
      <c r="N104" s="280"/>
    </row>
    <row r="105" spans="2:14" ht="21" x14ac:dyDescent="0.35">
      <c r="B105" s="193" t="s">
        <v>198</v>
      </c>
      <c r="C105" s="194"/>
      <c r="D105" s="194"/>
      <c r="E105" s="194"/>
      <c r="F105" s="195"/>
      <c r="G105" s="280">
        <f>'Wniosek o dotację'!G272</f>
        <v>0</v>
      </c>
      <c r="H105" s="280"/>
      <c r="I105" s="428"/>
      <c r="J105" s="428"/>
      <c r="K105" s="280">
        <f>I105+'Rap. merytor. do I transzy'!I105</f>
        <v>0</v>
      </c>
      <c r="L105" s="280"/>
      <c r="M105" s="280">
        <f>K105*'do aut wyliczen'!$G$8</f>
        <v>0</v>
      </c>
      <c r="N105" s="280"/>
    </row>
    <row r="106" spans="2:14" ht="21" x14ac:dyDescent="0.35">
      <c r="F106" s="46" t="s">
        <v>36</v>
      </c>
      <c r="G106" s="280">
        <f>SUM(G100:G105)</f>
        <v>0</v>
      </c>
      <c r="H106" s="280"/>
      <c r="I106" s="280">
        <f t="shared" ref="I106" si="9">SUM(I100:I105)</f>
        <v>0</v>
      </c>
      <c r="J106" s="280"/>
      <c r="K106" s="280">
        <f t="shared" ref="K106" si="10">SUM(K100:K105)</f>
        <v>0</v>
      </c>
      <c r="L106" s="280"/>
      <c r="M106" s="359">
        <f>SUM(M100:N105)</f>
        <v>0</v>
      </c>
      <c r="N106" s="359"/>
    </row>
    <row r="108" spans="2:14" ht="18.75" x14ac:dyDescent="0.3">
      <c r="B108" s="209" t="s">
        <v>98</v>
      </c>
      <c r="C108" s="209"/>
    </row>
    <row r="109" spans="2:14" ht="42" customHeight="1" x14ac:dyDescent="0.35">
      <c r="B109" s="190" t="s">
        <v>291</v>
      </c>
      <c r="C109" s="190"/>
      <c r="D109" s="190"/>
      <c r="E109" s="190"/>
      <c r="F109" s="245"/>
      <c r="G109" s="427" t="s">
        <v>235</v>
      </c>
      <c r="H109" s="427"/>
      <c r="I109" s="427" t="s">
        <v>233</v>
      </c>
      <c r="J109" s="427"/>
      <c r="K109" s="427" t="s">
        <v>234</v>
      </c>
      <c r="L109" s="427"/>
      <c r="M109" s="429" t="s">
        <v>292</v>
      </c>
      <c r="N109" s="429"/>
    </row>
    <row r="110" spans="2:14" ht="21" x14ac:dyDescent="0.35">
      <c r="B110" s="247" t="s">
        <v>46</v>
      </c>
      <c r="C110" s="247"/>
      <c r="D110" s="247"/>
      <c r="E110" s="247"/>
      <c r="F110" s="248"/>
      <c r="G110" s="280">
        <f>'Wniosek o dotację'!G277</f>
        <v>0</v>
      </c>
      <c r="H110" s="280"/>
      <c r="I110" s="428"/>
      <c r="J110" s="428"/>
      <c r="K110" s="280">
        <f>I110+'Rap. merytor. do I transzy'!I110</f>
        <v>0</v>
      </c>
      <c r="L110" s="280"/>
      <c r="M110" s="280">
        <f>K110*'do aut wyliczen'!$G$3</f>
        <v>0</v>
      </c>
      <c r="N110" s="280"/>
    </row>
    <row r="111" spans="2:14" ht="21" x14ac:dyDescent="0.35">
      <c r="B111" s="247" t="s">
        <v>47</v>
      </c>
      <c r="C111" s="247"/>
      <c r="D111" s="247"/>
      <c r="E111" s="247"/>
      <c r="F111" s="248"/>
      <c r="G111" s="280">
        <f>'Wniosek o dotację'!G278</f>
        <v>0</v>
      </c>
      <c r="H111" s="280"/>
      <c r="I111" s="428"/>
      <c r="J111" s="428"/>
      <c r="K111" s="280">
        <f>I111+'Rap. merytor. do I transzy'!I111</f>
        <v>0</v>
      </c>
      <c r="L111" s="280"/>
      <c r="M111" s="280">
        <f>K111*'do aut wyliczen'!$G$4</f>
        <v>0</v>
      </c>
      <c r="N111" s="280"/>
    </row>
    <row r="112" spans="2:14" ht="21" x14ac:dyDescent="0.35">
      <c r="B112" s="247" t="s">
        <v>253</v>
      </c>
      <c r="C112" s="247"/>
      <c r="D112" s="247"/>
      <c r="E112" s="247"/>
      <c r="F112" s="248"/>
      <c r="G112" s="280">
        <f>'Wniosek o dotację'!G279</f>
        <v>0</v>
      </c>
      <c r="H112" s="280"/>
      <c r="I112" s="428"/>
      <c r="J112" s="428"/>
      <c r="K112" s="280">
        <f>I112+'Rap. merytor. do I transzy'!I112</f>
        <v>0</v>
      </c>
      <c r="L112" s="280"/>
      <c r="M112" s="280">
        <f>K112*'do aut wyliczen'!$G$5</f>
        <v>0</v>
      </c>
      <c r="N112" s="280"/>
    </row>
    <row r="113" spans="1:17" ht="21" customHeight="1" x14ac:dyDescent="0.35">
      <c r="B113" s="362" t="s">
        <v>48</v>
      </c>
      <c r="C113" s="362"/>
      <c r="D113" s="362"/>
      <c r="E113" s="362"/>
      <c r="F113" s="363"/>
      <c r="G113" s="280">
        <f>'Wniosek o dotację'!G280</f>
        <v>0</v>
      </c>
      <c r="H113" s="280"/>
      <c r="I113" s="428"/>
      <c r="J113" s="428"/>
      <c r="K113" s="280">
        <f>I113+'Rap. merytor. do I transzy'!I113</f>
        <v>0</v>
      </c>
      <c r="L113" s="280"/>
      <c r="M113" s="280">
        <f>K113*'do aut wyliczen'!$G$6</f>
        <v>0</v>
      </c>
      <c r="N113" s="280"/>
    </row>
    <row r="114" spans="1:17" ht="21" x14ac:dyDescent="0.35">
      <c r="B114" s="364" t="s">
        <v>49</v>
      </c>
      <c r="C114" s="364"/>
      <c r="D114" s="364"/>
      <c r="E114" s="364"/>
      <c r="F114" s="193"/>
      <c r="G114" s="280">
        <f>'Wniosek o dotację'!G281</f>
        <v>0</v>
      </c>
      <c r="H114" s="280"/>
      <c r="I114" s="428"/>
      <c r="J114" s="428"/>
      <c r="K114" s="280">
        <f>I114+'Rap. merytor. do I transzy'!I114</f>
        <v>0</v>
      </c>
      <c r="L114" s="280"/>
      <c r="M114" s="280">
        <f>K114*'do aut wyliczen'!$G$7</f>
        <v>0</v>
      </c>
      <c r="N114" s="280"/>
    </row>
    <row r="115" spans="1:17" ht="21" x14ac:dyDescent="0.35">
      <c r="B115" s="193" t="s">
        <v>198</v>
      </c>
      <c r="C115" s="194"/>
      <c r="D115" s="194"/>
      <c r="E115" s="194"/>
      <c r="F115" s="195"/>
      <c r="G115" s="280">
        <f>'Wniosek o dotację'!G282</f>
        <v>0</v>
      </c>
      <c r="H115" s="280"/>
      <c r="I115" s="428"/>
      <c r="J115" s="428"/>
      <c r="K115" s="280">
        <f>I115+'Rap. merytor. do I transzy'!I115</f>
        <v>0</v>
      </c>
      <c r="L115" s="280"/>
      <c r="M115" s="393">
        <f>K115*'do aut wyliczen'!G45</f>
        <v>0</v>
      </c>
      <c r="N115" s="394"/>
    </row>
    <row r="116" spans="1:17" ht="21" x14ac:dyDescent="0.35">
      <c r="F116" s="46" t="s">
        <v>36</v>
      </c>
      <c r="G116" s="280">
        <f>SUM(G110:G115)</f>
        <v>0</v>
      </c>
      <c r="H116" s="280"/>
      <c r="I116" s="280">
        <f t="shared" ref="I116" si="11">SUM(I110:I115)</f>
        <v>0</v>
      </c>
      <c r="J116" s="280"/>
      <c r="K116" s="280">
        <f t="shared" ref="K116" si="12">SUM(K110:K115)</f>
        <v>0</v>
      </c>
      <c r="L116" s="280"/>
      <c r="M116" s="359">
        <f>SUM(M110:N115)</f>
        <v>0</v>
      </c>
      <c r="N116" s="359"/>
    </row>
    <row r="120" spans="1:17" ht="16.5" customHeight="1" x14ac:dyDescent="0.25"/>
    <row r="121" spans="1:17" ht="18.75" x14ac:dyDescent="0.3">
      <c r="B121" s="230" t="s">
        <v>102</v>
      </c>
      <c r="C121" s="230"/>
    </row>
    <row r="122" spans="1:17" ht="32.25" customHeight="1" x14ac:dyDescent="0.25">
      <c r="B122" s="242" t="s">
        <v>269</v>
      </c>
      <c r="C122" s="242"/>
      <c r="D122" s="242"/>
      <c r="E122" s="242"/>
      <c r="F122" s="242"/>
      <c r="G122" s="242"/>
      <c r="N122" s="361"/>
      <c r="O122" s="361"/>
    </row>
    <row r="123" spans="1:17" ht="63.75" customHeight="1" x14ac:dyDescent="0.25">
      <c r="B123" s="151" t="s">
        <v>17</v>
      </c>
      <c r="C123" s="425" t="s">
        <v>51</v>
      </c>
      <c r="D123" s="426"/>
      <c r="E123" s="426"/>
      <c r="F123" s="426"/>
      <c r="G123" s="152" t="s">
        <v>212</v>
      </c>
      <c r="H123" s="153" t="s">
        <v>213</v>
      </c>
      <c r="I123" s="153" t="s">
        <v>214</v>
      </c>
      <c r="J123" s="152" t="s">
        <v>215</v>
      </c>
      <c r="K123" s="152" t="s">
        <v>216</v>
      </c>
      <c r="L123" s="152" t="s">
        <v>217</v>
      </c>
      <c r="M123" s="154" t="s">
        <v>52</v>
      </c>
      <c r="N123" s="425" t="s">
        <v>53</v>
      </c>
      <c r="O123" s="433"/>
      <c r="P123" s="481" t="s">
        <v>239</v>
      </c>
      <c r="Q123" s="482"/>
    </row>
    <row r="124" spans="1:17" ht="21" x14ac:dyDescent="0.35">
      <c r="B124" s="54" t="s">
        <v>9</v>
      </c>
      <c r="C124" s="234">
        <f>'Wniosek o dotację'!C369:G369</f>
        <v>0</v>
      </c>
      <c r="D124" s="422"/>
      <c r="E124" s="422"/>
      <c r="F124" s="422"/>
      <c r="G124" s="170">
        <f>'Wniosek o dotację'!H369</f>
        <v>0</v>
      </c>
      <c r="H124" s="66"/>
      <c r="I124" s="128">
        <f>H124+'Rap. merytor. do I transzy'!H122</f>
        <v>0</v>
      </c>
      <c r="J124" s="128">
        <f>'Wniosek o dotację'!I369</f>
        <v>0</v>
      </c>
      <c r="K124" s="66"/>
      <c r="L124" s="128">
        <f>K124+'Rap. merytor. do I transzy'!K122</f>
        <v>0</v>
      </c>
      <c r="M124" s="67"/>
      <c r="N124" s="178"/>
      <c r="O124" s="179"/>
      <c r="P124" s="243">
        <f>I124*(IF(N124="spotkanie informacyjne",'do aut wyliczen'!$G$10,IF(N124="szkolenie",'do aut wyliczen'!$G$11,IF(N124="szkolenie z ekspertem",'do aut wyliczen'!$G$12))))</f>
        <v>0</v>
      </c>
      <c r="Q124" s="244"/>
    </row>
    <row r="125" spans="1:17" ht="21" x14ac:dyDescent="0.35">
      <c r="B125" s="54" t="s">
        <v>10</v>
      </c>
      <c r="C125" s="234">
        <f>'Wniosek o dotację'!C370:G370</f>
        <v>0</v>
      </c>
      <c r="D125" s="422"/>
      <c r="E125" s="422"/>
      <c r="F125" s="422"/>
      <c r="G125" s="170">
        <f>'Wniosek o dotację'!H370</f>
        <v>0</v>
      </c>
      <c r="H125" s="66"/>
      <c r="I125" s="128">
        <f>H125+'Rap. merytor. do I transzy'!H123</f>
        <v>0</v>
      </c>
      <c r="J125" s="128">
        <f>'Wniosek o dotację'!I370</f>
        <v>0</v>
      </c>
      <c r="K125" s="66"/>
      <c r="L125" s="128">
        <f>K125+'Rap. merytor. do I transzy'!K123</f>
        <v>0</v>
      </c>
      <c r="M125" s="67"/>
      <c r="N125" s="178"/>
      <c r="O125" s="179"/>
      <c r="P125" s="243">
        <f>I125*(IF(N125="spotkanie informacyjne",'do aut wyliczen'!$G$10,IF(N125="szkolenie",'do aut wyliczen'!$G$11,IF(N125="szkolenie z ekspertem",'do aut wyliczen'!$G$12))))</f>
        <v>0</v>
      </c>
      <c r="Q125" s="244"/>
    </row>
    <row r="126" spans="1:17" ht="21" x14ac:dyDescent="0.35">
      <c r="B126" s="54" t="s">
        <v>13</v>
      </c>
      <c r="C126" s="234">
        <f>'Wniosek o dotację'!C371:G371</f>
        <v>0</v>
      </c>
      <c r="D126" s="422"/>
      <c r="E126" s="422"/>
      <c r="F126" s="422"/>
      <c r="G126" s="170">
        <f>'Wniosek o dotację'!H371</f>
        <v>0</v>
      </c>
      <c r="H126" s="66"/>
      <c r="I126" s="128">
        <f>H126+'Rap. merytor. do I transzy'!H124</f>
        <v>0</v>
      </c>
      <c r="J126" s="128">
        <f>'Wniosek o dotację'!I371</f>
        <v>0</v>
      </c>
      <c r="K126" s="66"/>
      <c r="L126" s="128">
        <f>K126+'Rap. merytor. do I transzy'!K124</f>
        <v>0</v>
      </c>
      <c r="M126" s="67"/>
      <c r="N126" s="178"/>
      <c r="O126" s="179"/>
      <c r="P126" s="243">
        <f>I126*(IF(N126="spotkanie informacyjne",'do aut wyliczen'!$G$10,IF(N126="szkolenie",'do aut wyliczen'!$G$11,IF(N126="szkolenie z ekspertem",'do aut wyliczen'!$G$12))))</f>
        <v>0</v>
      </c>
      <c r="Q126" s="244"/>
    </row>
    <row r="127" spans="1:17" ht="21" x14ac:dyDescent="0.35">
      <c r="B127" s="54" t="s">
        <v>14</v>
      </c>
      <c r="C127" s="234">
        <f>'Wniosek o dotację'!C372:G372</f>
        <v>0</v>
      </c>
      <c r="D127" s="422"/>
      <c r="E127" s="422"/>
      <c r="F127" s="422"/>
      <c r="G127" s="170">
        <f>'Wniosek o dotację'!H372</f>
        <v>0</v>
      </c>
      <c r="H127" s="66"/>
      <c r="I127" s="128">
        <f>H127+'Rap. merytor. do I transzy'!H125</f>
        <v>0</v>
      </c>
      <c r="J127" s="128">
        <f>'Wniosek o dotację'!I372</f>
        <v>0</v>
      </c>
      <c r="K127" s="66"/>
      <c r="L127" s="128">
        <f>K127+'Rap. merytor. do I transzy'!K125</f>
        <v>0</v>
      </c>
      <c r="M127" s="67"/>
      <c r="N127" s="178"/>
      <c r="O127" s="179"/>
      <c r="P127" s="243">
        <f>I127*(IF(N127="spotkanie informacyjne",'do aut wyliczen'!$G$10,IF(N127="szkolenie",'do aut wyliczen'!$G$11,IF(N127="szkolenie z ekspertem",'do aut wyliczen'!$G$12))))</f>
        <v>0</v>
      </c>
      <c r="Q127" s="244"/>
    </row>
    <row r="128" spans="1:17" ht="21.75" thickBot="1" x14ac:dyDescent="0.4">
      <c r="A128" s="40"/>
      <c r="B128" s="68" t="s">
        <v>15</v>
      </c>
      <c r="C128" s="234">
        <f>'Wniosek o dotację'!C373:G373</f>
        <v>0</v>
      </c>
      <c r="D128" s="422"/>
      <c r="E128" s="422"/>
      <c r="F128" s="422"/>
      <c r="G128" s="170">
        <f>'Wniosek o dotację'!H373</f>
        <v>0</v>
      </c>
      <c r="H128" s="66"/>
      <c r="I128" s="128">
        <f>H128+'Rap. merytor. do I transzy'!H126</f>
        <v>0</v>
      </c>
      <c r="J128" s="128">
        <f>'Wniosek o dotację'!I373</f>
        <v>0</v>
      </c>
      <c r="K128" s="66"/>
      <c r="L128" s="128">
        <f>K128+'Rap. merytor. do I transzy'!K126</f>
        <v>0</v>
      </c>
      <c r="M128" s="67"/>
      <c r="N128" s="178"/>
      <c r="O128" s="179"/>
      <c r="P128" s="243">
        <f>I128*(IF(N128="spotkanie informacyjne",'do aut wyliczen'!$G$10,IF(N128="szkolenie",'do aut wyliczen'!$G$11,IF(N128="szkolenie z ekspertem",'do aut wyliczen'!$G$12))))</f>
        <v>0</v>
      </c>
      <c r="Q128" s="244"/>
    </row>
    <row r="129" spans="1:18" ht="21.75" hidden="1" thickTop="1" x14ac:dyDescent="0.35">
      <c r="B129" s="69" t="s">
        <v>27</v>
      </c>
      <c r="C129" s="234">
        <f>'Wniosek o dotację'!C374:G374</f>
        <v>0</v>
      </c>
      <c r="D129" s="422"/>
      <c r="E129" s="422"/>
      <c r="F129" s="422"/>
      <c r="G129" s="170">
        <f>'Wniosek o dotację'!H374</f>
        <v>0</v>
      </c>
      <c r="H129" s="66"/>
      <c r="I129" s="128">
        <f>H129+'Rap. merytor. do I transzy'!H127</f>
        <v>0</v>
      </c>
      <c r="J129" s="128">
        <f>'Wniosek o dotację'!I374</f>
        <v>0</v>
      </c>
      <c r="K129" s="66"/>
      <c r="L129" s="128">
        <f>K129+'Rap. merytor. do I transzy'!K127</f>
        <v>0</v>
      </c>
      <c r="M129" s="67"/>
      <c r="N129" s="178"/>
      <c r="O129" s="179"/>
      <c r="P129" s="243">
        <f>I129*(IF(N129="spotkanie informacyjne",'do aut wyliczen'!$G$10,IF(N129="szkolenie",'do aut wyliczen'!$G$11,IF(N129="szkolenie z ekspertem",'do aut wyliczen'!$G$12))))</f>
        <v>0</v>
      </c>
      <c r="Q129" s="244"/>
    </row>
    <row r="130" spans="1:18" ht="21" hidden="1" x14ac:dyDescent="0.35">
      <c r="B130" s="54" t="s">
        <v>29</v>
      </c>
      <c r="C130" s="234">
        <f>'Wniosek o dotację'!C375:G375</f>
        <v>0</v>
      </c>
      <c r="D130" s="422"/>
      <c r="E130" s="422"/>
      <c r="F130" s="422"/>
      <c r="G130" s="170">
        <f>'Wniosek o dotację'!H375</f>
        <v>0</v>
      </c>
      <c r="H130" s="66"/>
      <c r="I130" s="128">
        <f>H130+'Rap. merytor. do I transzy'!H128</f>
        <v>0</v>
      </c>
      <c r="J130" s="128">
        <f>'Wniosek o dotację'!I375</f>
        <v>0</v>
      </c>
      <c r="K130" s="66"/>
      <c r="L130" s="128">
        <f>K130+'Rap. merytor. do I transzy'!K128</f>
        <v>0</v>
      </c>
      <c r="M130" s="67"/>
      <c r="N130" s="178"/>
      <c r="O130" s="179"/>
      <c r="P130" s="243">
        <f>I130*(IF(N130="spotkanie informacyjne",'do aut wyliczen'!$G$10,IF(N130="szkolenie",'do aut wyliczen'!$G$11,IF(N130="szkolenie z ekspertem",'do aut wyliczen'!$G$12))))</f>
        <v>0</v>
      </c>
      <c r="Q130" s="244"/>
    </row>
    <row r="131" spans="1:18" ht="21" hidden="1" x14ac:dyDescent="0.35">
      <c r="B131" s="54" t="s">
        <v>33</v>
      </c>
      <c r="C131" s="234">
        <f>'Wniosek o dotację'!C376:G376</f>
        <v>0</v>
      </c>
      <c r="D131" s="422"/>
      <c r="E131" s="422"/>
      <c r="F131" s="422"/>
      <c r="G131" s="170">
        <f>'Wniosek o dotację'!H376</f>
        <v>0</v>
      </c>
      <c r="H131" s="66"/>
      <c r="I131" s="128">
        <f>H131+'Rap. merytor. do I transzy'!H129</f>
        <v>0</v>
      </c>
      <c r="J131" s="128">
        <f>'Wniosek o dotację'!I376</f>
        <v>0</v>
      </c>
      <c r="K131" s="66"/>
      <c r="L131" s="128">
        <f>K131+'Rap. merytor. do I transzy'!K129</f>
        <v>0</v>
      </c>
      <c r="M131" s="67"/>
      <c r="N131" s="178"/>
      <c r="O131" s="179"/>
      <c r="P131" s="243">
        <f>I131*(IF(N131="spotkanie informacyjne",'do aut wyliczen'!$G$10,IF(N131="szkolenie",'do aut wyliczen'!$G$11,IF(N131="szkolenie z ekspertem",'do aut wyliczen'!$G$12))))</f>
        <v>0</v>
      </c>
      <c r="Q131" s="244"/>
    </row>
    <row r="132" spans="1:18" ht="21" hidden="1" x14ac:dyDescent="0.35">
      <c r="B132" s="54" t="s">
        <v>34</v>
      </c>
      <c r="C132" s="234">
        <f>'Wniosek o dotację'!C377:G377</f>
        <v>0</v>
      </c>
      <c r="D132" s="422"/>
      <c r="E132" s="422"/>
      <c r="F132" s="422"/>
      <c r="G132" s="170">
        <f>'Wniosek o dotację'!H377</f>
        <v>0</v>
      </c>
      <c r="H132" s="66"/>
      <c r="I132" s="128">
        <f>H132+'Rap. merytor. do I transzy'!H130</f>
        <v>0</v>
      </c>
      <c r="J132" s="128">
        <f>'Wniosek o dotację'!I377</f>
        <v>0</v>
      </c>
      <c r="K132" s="66"/>
      <c r="L132" s="128">
        <f>K132+'Rap. merytor. do I transzy'!K130</f>
        <v>0</v>
      </c>
      <c r="M132" s="67"/>
      <c r="N132" s="178"/>
      <c r="O132" s="179"/>
      <c r="P132" s="243">
        <f>I132*(IF(N132="spotkanie informacyjne",'do aut wyliczen'!$G$10,IF(N132="szkolenie",'do aut wyliczen'!$G$11,IF(N132="szkolenie z ekspertem",'do aut wyliczen'!$G$12))))</f>
        <v>0</v>
      </c>
      <c r="Q132" s="244"/>
    </row>
    <row r="133" spans="1:18" ht="21" hidden="1" x14ac:dyDescent="0.35">
      <c r="B133" s="54" t="s">
        <v>35</v>
      </c>
      <c r="C133" s="234">
        <f>'Wniosek o dotację'!C378:G378</f>
        <v>0</v>
      </c>
      <c r="D133" s="422"/>
      <c r="E133" s="422"/>
      <c r="F133" s="422"/>
      <c r="G133" s="170">
        <f>'Wniosek o dotację'!H378</f>
        <v>0</v>
      </c>
      <c r="H133" s="66"/>
      <c r="I133" s="128">
        <f>H133+'Rap. merytor. do I transzy'!H131</f>
        <v>0</v>
      </c>
      <c r="J133" s="128">
        <f>'Wniosek o dotację'!I378</f>
        <v>0</v>
      </c>
      <c r="K133" s="66"/>
      <c r="L133" s="128">
        <f>K133+'Rap. merytor. do I transzy'!K131</f>
        <v>0</v>
      </c>
      <c r="M133" s="67"/>
      <c r="N133" s="178"/>
      <c r="O133" s="179"/>
      <c r="P133" s="243">
        <f>I133*(IF(N133="spotkanie informacyjne",'do aut wyliczen'!$G$10,IF(N133="szkolenie",'do aut wyliczen'!$G$11,IF(N133="szkolenie z ekspertem",'do aut wyliczen'!$G$12))))</f>
        <v>0</v>
      </c>
      <c r="Q133" s="244"/>
    </row>
    <row r="134" spans="1:18" ht="21.75" thickTop="1" x14ac:dyDescent="0.35">
      <c r="B134" s="70" t="s">
        <v>78</v>
      </c>
      <c r="C134" s="237"/>
      <c r="D134" s="238"/>
      <c r="E134" s="238"/>
      <c r="F134" s="238"/>
      <c r="G134" s="171"/>
      <c r="H134" s="71"/>
      <c r="I134" s="172"/>
      <c r="J134" s="172"/>
      <c r="K134" s="71"/>
      <c r="L134" s="172"/>
      <c r="M134" s="71"/>
      <c r="N134" s="72"/>
      <c r="O134" s="73"/>
      <c r="P134" s="240"/>
      <c r="Q134" s="241"/>
    </row>
    <row r="135" spans="1:18" ht="22.5" customHeight="1" x14ac:dyDescent="0.25"/>
    <row r="136" spans="1:18" ht="18.75" x14ac:dyDescent="0.3">
      <c r="B136" s="209" t="s">
        <v>103</v>
      </c>
      <c r="C136" s="209"/>
    </row>
    <row r="137" spans="1:18" ht="31.5" customHeight="1" x14ac:dyDescent="0.25">
      <c r="B137" s="242" t="s">
        <v>275</v>
      </c>
      <c r="C137" s="242"/>
      <c r="D137" s="242"/>
      <c r="E137" s="242"/>
      <c r="F137" s="242"/>
      <c r="G137" s="242"/>
      <c r="N137" s="361"/>
      <c r="O137" s="361"/>
    </row>
    <row r="138" spans="1:18" ht="70.5" customHeight="1" x14ac:dyDescent="0.25">
      <c r="B138" s="151" t="s">
        <v>17</v>
      </c>
      <c r="C138" s="425" t="s">
        <v>51</v>
      </c>
      <c r="D138" s="426"/>
      <c r="E138" s="426"/>
      <c r="F138" s="426"/>
      <c r="G138" s="152" t="s">
        <v>212</v>
      </c>
      <c r="H138" s="153" t="s">
        <v>213</v>
      </c>
      <c r="I138" s="153" t="s">
        <v>214</v>
      </c>
      <c r="J138" s="152" t="s">
        <v>215</v>
      </c>
      <c r="K138" s="152" t="s">
        <v>216</v>
      </c>
      <c r="L138" s="152" t="s">
        <v>217</v>
      </c>
      <c r="M138" s="154" t="s">
        <v>52</v>
      </c>
      <c r="N138" s="425" t="s">
        <v>53</v>
      </c>
      <c r="O138" s="433"/>
      <c r="P138" s="481" t="s">
        <v>239</v>
      </c>
      <c r="Q138" s="482"/>
    </row>
    <row r="139" spans="1:18" ht="21" x14ac:dyDescent="0.35">
      <c r="B139" s="54" t="s">
        <v>9</v>
      </c>
      <c r="C139" s="234">
        <f>'Wniosek o dotację'!C384:G384</f>
        <v>0</v>
      </c>
      <c r="D139" s="422"/>
      <c r="E139" s="422"/>
      <c r="F139" s="422"/>
      <c r="G139" s="170">
        <f>'Wniosek o dotację'!H384</f>
        <v>0</v>
      </c>
      <c r="H139" s="66"/>
      <c r="I139" s="128">
        <f>H139+'Rap. merytor. do I transzy'!H137</f>
        <v>0</v>
      </c>
      <c r="J139" s="128">
        <f>'Wniosek o dotację'!I384</f>
        <v>0</v>
      </c>
      <c r="K139" s="66"/>
      <c r="L139" s="128">
        <f>K139+'Rap. merytor. do I transzy'!K137</f>
        <v>0</v>
      </c>
      <c r="M139" s="67"/>
      <c r="N139" s="178"/>
      <c r="O139" s="179"/>
      <c r="P139" s="243">
        <f>I139*(IF(N139="spotkanie informacyjne",'do aut wyliczen'!$G$10,IF(N139="szkolenie",'do aut wyliczen'!$G$11,IF(N139="szkolenie z ekspertem",'do aut wyliczen'!$G$12))))</f>
        <v>0</v>
      </c>
      <c r="Q139" s="244"/>
    </row>
    <row r="140" spans="1:18" ht="21" x14ac:dyDescent="0.35">
      <c r="B140" s="54" t="s">
        <v>10</v>
      </c>
      <c r="C140" s="234">
        <f>'Wniosek o dotację'!C385:G385</f>
        <v>0</v>
      </c>
      <c r="D140" s="422"/>
      <c r="E140" s="422"/>
      <c r="F140" s="422"/>
      <c r="G140" s="170">
        <f>'Wniosek o dotację'!H385</f>
        <v>0</v>
      </c>
      <c r="H140" s="66"/>
      <c r="I140" s="128">
        <f>H140+'Rap. merytor. do I transzy'!H138</f>
        <v>0</v>
      </c>
      <c r="J140" s="128">
        <f>'Wniosek o dotację'!I385</f>
        <v>0</v>
      </c>
      <c r="K140" s="66"/>
      <c r="L140" s="128">
        <f>K140+'Rap. merytor. do I transzy'!K138</f>
        <v>0</v>
      </c>
      <c r="M140" s="67"/>
      <c r="N140" s="178"/>
      <c r="O140" s="179"/>
      <c r="P140" s="243">
        <f>I140*(IF(N140="spotkanie informacyjne",'do aut wyliczen'!$G$10,IF(N140="szkolenie",'do aut wyliczen'!$G$11,IF(N140="szkolenie z ekspertem",'do aut wyliczen'!$G$12))))</f>
        <v>0</v>
      </c>
      <c r="Q140" s="244"/>
    </row>
    <row r="141" spans="1:18" ht="21" x14ac:dyDescent="0.35">
      <c r="B141" s="54" t="s">
        <v>13</v>
      </c>
      <c r="C141" s="234">
        <f>'Wniosek o dotację'!C386:G386</f>
        <v>0</v>
      </c>
      <c r="D141" s="422"/>
      <c r="E141" s="422"/>
      <c r="F141" s="422"/>
      <c r="G141" s="170">
        <f>'Wniosek o dotację'!H386</f>
        <v>0</v>
      </c>
      <c r="H141" s="66"/>
      <c r="I141" s="128">
        <f>H141+'Rap. merytor. do I transzy'!H139</f>
        <v>0</v>
      </c>
      <c r="J141" s="128">
        <f>'Wniosek o dotację'!I386</f>
        <v>0</v>
      </c>
      <c r="K141" s="66"/>
      <c r="L141" s="128">
        <f>K141+'Rap. merytor. do I transzy'!K139</f>
        <v>0</v>
      </c>
      <c r="M141" s="67"/>
      <c r="N141" s="178"/>
      <c r="O141" s="179"/>
      <c r="P141" s="243">
        <f>I141*(IF(N141="spotkanie informacyjne",'do aut wyliczen'!$G$10,IF(N141="szkolenie",'do aut wyliczen'!$G$11,IF(N141="szkolenie z ekspertem",'do aut wyliczen'!$G$12))))</f>
        <v>0</v>
      </c>
      <c r="Q141" s="244"/>
      <c r="R141" s="74"/>
    </row>
    <row r="142" spans="1:18" ht="21" x14ac:dyDescent="0.35">
      <c r="B142" s="54" t="s">
        <v>14</v>
      </c>
      <c r="C142" s="234">
        <f>'Wniosek o dotację'!C387:G387</f>
        <v>0</v>
      </c>
      <c r="D142" s="422"/>
      <c r="E142" s="422"/>
      <c r="F142" s="422"/>
      <c r="G142" s="170">
        <f>'Wniosek o dotację'!H387</f>
        <v>0</v>
      </c>
      <c r="H142" s="66"/>
      <c r="I142" s="128">
        <f>H142+'Rap. merytor. do I transzy'!H140</f>
        <v>0</v>
      </c>
      <c r="J142" s="128">
        <f>'Wniosek o dotację'!I387</f>
        <v>0</v>
      </c>
      <c r="K142" s="66"/>
      <c r="L142" s="128">
        <f>K142+'Rap. merytor. do I transzy'!K140</f>
        <v>0</v>
      </c>
      <c r="M142" s="67"/>
      <c r="N142" s="178"/>
      <c r="O142" s="179"/>
      <c r="P142" s="243">
        <f>I142*(IF(N142="spotkanie informacyjne",'do aut wyliczen'!$G$10,IF(N142="szkolenie",'do aut wyliczen'!$G$11,IF(N142="szkolenie z ekspertem",'do aut wyliczen'!$G$12))))</f>
        <v>0</v>
      </c>
      <c r="Q142" s="244"/>
    </row>
    <row r="143" spans="1:18" ht="21.75" thickBot="1" x14ac:dyDescent="0.4">
      <c r="A143" s="40"/>
      <c r="B143" s="68" t="s">
        <v>15</v>
      </c>
      <c r="C143" s="234">
        <f>'Wniosek o dotację'!C388:G388</f>
        <v>0</v>
      </c>
      <c r="D143" s="422"/>
      <c r="E143" s="422"/>
      <c r="F143" s="422"/>
      <c r="G143" s="170">
        <f>'Wniosek o dotację'!H388</f>
        <v>0</v>
      </c>
      <c r="H143" s="66"/>
      <c r="I143" s="128">
        <f>H143+'Rap. merytor. do I transzy'!H141</f>
        <v>0</v>
      </c>
      <c r="J143" s="128">
        <f>'Wniosek o dotację'!I388</f>
        <v>0</v>
      </c>
      <c r="K143" s="66"/>
      <c r="L143" s="128">
        <f>K143+'Rap. merytor. do I transzy'!K141</f>
        <v>0</v>
      </c>
      <c r="M143" s="67"/>
      <c r="N143" s="178"/>
      <c r="O143" s="179"/>
      <c r="P143" s="243">
        <f>I143*(IF(N143="spotkanie informacyjne",'do aut wyliczen'!$G$10,IF(N143="szkolenie",'do aut wyliczen'!$G$11,IF(N143="szkolenie z ekspertem",'do aut wyliczen'!$G$12))))</f>
        <v>0</v>
      </c>
      <c r="Q143" s="244"/>
    </row>
    <row r="144" spans="1:18" ht="21.75" hidden="1" thickTop="1" x14ac:dyDescent="0.35">
      <c r="B144" s="69" t="s">
        <v>27</v>
      </c>
      <c r="C144" s="234">
        <f>'Wniosek o dotację'!C389:G389</f>
        <v>0</v>
      </c>
      <c r="D144" s="422"/>
      <c r="E144" s="422"/>
      <c r="F144" s="422"/>
      <c r="G144" s="170">
        <f>'Wniosek o dotację'!H389</f>
        <v>0</v>
      </c>
      <c r="H144" s="66"/>
      <c r="I144" s="128">
        <f>H144+'Rap. merytor. do I transzy'!H142</f>
        <v>0</v>
      </c>
      <c r="J144" s="128">
        <f>'Wniosek o dotację'!I389</f>
        <v>0</v>
      </c>
      <c r="K144" s="66"/>
      <c r="L144" s="128">
        <f>K144+'Rap. merytor. do I transzy'!K142</f>
        <v>0</v>
      </c>
      <c r="M144" s="67"/>
      <c r="N144" s="178"/>
      <c r="O144" s="179"/>
      <c r="P144" s="243">
        <f>I144*(IF(N144="spotkanie informacyjne",'do aut wyliczen'!$G$10,IF(N144="szkolenie",'do aut wyliczen'!$G$11,IF(N144="szkolenie z ekspertem",'do aut wyliczen'!$G$12))))</f>
        <v>0</v>
      </c>
      <c r="Q144" s="244"/>
    </row>
    <row r="145" spans="1:17" ht="21" hidden="1" x14ac:dyDescent="0.35">
      <c r="B145" s="54" t="s">
        <v>29</v>
      </c>
      <c r="C145" s="234">
        <f>'Wniosek o dotację'!C390:G390</f>
        <v>0</v>
      </c>
      <c r="D145" s="422"/>
      <c r="E145" s="422"/>
      <c r="F145" s="422"/>
      <c r="G145" s="170">
        <f>'Wniosek o dotację'!H390</f>
        <v>0</v>
      </c>
      <c r="H145" s="66"/>
      <c r="I145" s="128">
        <f>H145+'Rap. merytor. do I transzy'!H143</f>
        <v>0</v>
      </c>
      <c r="J145" s="128">
        <f>'Wniosek o dotację'!I390</f>
        <v>0</v>
      </c>
      <c r="K145" s="66"/>
      <c r="L145" s="128">
        <f>K145+'Rap. merytor. do I transzy'!K143</f>
        <v>0</v>
      </c>
      <c r="M145" s="67"/>
      <c r="N145" s="178"/>
      <c r="O145" s="179"/>
      <c r="P145" s="243">
        <f>I145*(IF(N145="spotkanie informacyjne",'do aut wyliczen'!$G$10,IF(N145="szkolenie",'do aut wyliczen'!$G$11,IF(N145="szkolenie z ekspertem",'do aut wyliczen'!$G$12))))</f>
        <v>0</v>
      </c>
      <c r="Q145" s="244"/>
    </row>
    <row r="146" spans="1:17" ht="21" hidden="1" x14ac:dyDescent="0.35">
      <c r="B146" s="54" t="s">
        <v>33</v>
      </c>
      <c r="C146" s="234">
        <f>'Wniosek o dotację'!C391:G391</f>
        <v>0</v>
      </c>
      <c r="D146" s="422"/>
      <c r="E146" s="422"/>
      <c r="F146" s="422"/>
      <c r="G146" s="170">
        <f>'Wniosek o dotację'!H391</f>
        <v>0</v>
      </c>
      <c r="H146" s="66"/>
      <c r="I146" s="128">
        <f>H146+'Rap. merytor. do I transzy'!H144</f>
        <v>0</v>
      </c>
      <c r="J146" s="128">
        <f>'Wniosek o dotację'!I391</f>
        <v>0</v>
      </c>
      <c r="K146" s="66"/>
      <c r="L146" s="128">
        <f>K146+'Rap. merytor. do I transzy'!K144</f>
        <v>0</v>
      </c>
      <c r="M146" s="67"/>
      <c r="N146" s="178"/>
      <c r="O146" s="179"/>
      <c r="P146" s="243">
        <f>I146*(IF(N146="spotkanie informacyjne",'do aut wyliczen'!$G$10,IF(N146="szkolenie",'do aut wyliczen'!$G$11,IF(N146="szkolenie z ekspertem",'do aut wyliczen'!$G$12))))</f>
        <v>0</v>
      </c>
      <c r="Q146" s="244"/>
    </row>
    <row r="147" spans="1:17" ht="21" hidden="1" x14ac:dyDescent="0.35">
      <c r="B147" s="54" t="s">
        <v>34</v>
      </c>
      <c r="C147" s="234">
        <f>'Wniosek o dotację'!C392:G392</f>
        <v>0</v>
      </c>
      <c r="D147" s="422"/>
      <c r="E147" s="422"/>
      <c r="F147" s="422"/>
      <c r="G147" s="170">
        <f>'Wniosek o dotację'!H392</f>
        <v>0</v>
      </c>
      <c r="H147" s="66"/>
      <c r="I147" s="128">
        <f>H147+'Rap. merytor. do I transzy'!H145</f>
        <v>0</v>
      </c>
      <c r="J147" s="128">
        <f>'Wniosek o dotację'!I392</f>
        <v>0</v>
      </c>
      <c r="K147" s="66"/>
      <c r="L147" s="128">
        <f>K147+'Rap. merytor. do I transzy'!K145</f>
        <v>0</v>
      </c>
      <c r="M147" s="67"/>
      <c r="N147" s="178"/>
      <c r="O147" s="179"/>
      <c r="P147" s="243">
        <f>I147*(IF(N147="spotkanie informacyjne",'do aut wyliczen'!$G$10,IF(N147="szkolenie",'do aut wyliczen'!$G$11,IF(N147="szkolenie z ekspertem",'do aut wyliczen'!$G$12))))</f>
        <v>0</v>
      </c>
      <c r="Q147" s="244"/>
    </row>
    <row r="148" spans="1:17" ht="21" hidden="1" x14ac:dyDescent="0.35">
      <c r="B148" s="54" t="s">
        <v>35</v>
      </c>
      <c r="C148" s="234">
        <f>'Wniosek o dotację'!C393:G393</f>
        <v>0</v>
      </c>
      <c r="D148" s="422"/>
      <c r="E148" s="422"/>
      <c r="F148" s="422"/>
      <c r="G148" s="170">
        <f>'Wniosek o dotację'!H393</f>
        <v>0</v>
      </c>
      <c r="H148" s="66"/>
      <c r="I148" s="128">
        <f>H148+'Rap. merytor. do I transzy'!H146</f>
        <v>0</v>
      </c>
      <c r="J148" s="128">
        <f>'Wniosek o dotację'!I393</f>
        <v>0</v>
      </c>
      <c r="K148" s="66"/>
      <c r="L148" s="128">
        <f>K148+'Rap. merytor. do I transzy'!K146</f>
        <v>0</v>
      </c>
      <c r="M148" s="67"/>
      <c r="N148" s="178"/>
      <c r="O148" s="179"/>
      <c r="P148" s="243">
        <f>I148*(IF(N148="spotkanie informacyjne",'do aut wyliczen'!$G$10,IF(N148="szkolenie",'do aut wyliczen'!$G$11,IF(N148="szkolenie z ekspertem",'do aut wyliczen'!$G$12))))</f>
        <v>0</v>
      </c>
      <c r="Q148" s="244"/>
    </row>
    <row r="149" spans="1:17" ht="21.75" thickTop="1" x14ac:dyDescent="0.35">
      <c r="B149" s="70" t="s">
        <v>78</v>
      </c>
      <c r="C149" s="237"/>
      <c r="D149" s="238"/>
      <c r="E149" s="238"/>
      <c r="F149" s="238"/>
      <c r="G149" s="171"/>
      <c r="H149" s="71"/>
      <c r="I149" s="172"/>
      <c r="J149" s="172"/>
      <c r="K149" s="71"/>
      <c r="L149" s="172"/>
      <c r="M149" s="71"/>
      <c r="N149" s="72"/>
      <c r="O149" s="73"/>
      <c r="P149" s="240"/>
      <c r="Q149" s="241"/>
    </row>
    <row r="151" spans="1:17" ht="18.75" x14ac:dyDescent="0.3">
      <c r="B151" s="230" t="s">
        <v>104</v>
      </c>
      <c r="C151" s="230"/>
    </row>
    <row r="152" spans="1:17" ht="37.5" customHeight="1" x14ac:dyDescent="0.25">
      <c r="B152" s="242" t="s">
        <v>280</v>
      </c>
      <c r="C152" s="242"/>
      <c r="D152" s="242"/>
      <c r="E152" s="242"/>
      <c r="F152" s="242"/>
      <c r="G152" s="242"/>
      <c r="N152" s="361"/>
      <c r="O152" s="361"/>
    </row>
    <row r="153" spans="1:17" ht="66" customHeight="1" x14ac:dyDescent="0.25">
      <c r="B153" s="151" t="s">
        <v>17</v>
      </c>
      <c r="C153" s="425" t="s">
        <v>51</v>
      </c>
      <c r="D153" s="426"/>
      <c r="E153" s="426"/>
      <c r="F153" s="426"/>
      <c r="G153" s="152" t="s">
        <v>212</v>
      </c>
      <c r="H153" s="153" t="s">
        <v>213</v>
      </c>
      <c r="I153" s="153" t="s">
        <v>214</v>
      </c>
      <c r="J153" s="152" t="s">
        <v>215</v>
      </c>
      <c r="K153" s="152" t="s">
        <v>216</v>
      </c>
      <c r="L153" s="152" t="s">
        <v>217</v>
      </c>
      <c r="M153" s="154" t="s">
        <v>52</v>
      </c>
      <c r="N153" s="425" t="s">
        <v>53</v>
      </c>
      <c r="O153" s="433"/>
      <c r="P153" s="481" t="s">
        <v>239</v>
      </c>
      <c r="Q153" s="482"/>
    </row>
    <row r="154" spans="1:17" ht="21" x14ac:dyDescent="0.35">
      <c r="B154" s="54" t="s">
        <v>9</v>
      </c>
      <c r="C154" s="234">
        <f>'Wniosek o dotację'!C399:G399</f>
        <v>0</v>
      </c>
      <c r="D154" s="422"/>
      <c r="E154" s="422"/>
      <c r="F154" s="422"/>
      <c r="G154" s="170">
        <f>'Wniosek o dotację'!H399</f>
        <v>0</v>
      </c>
      <c r="H154" s="66"/>
      <c r="I154" s="128">
        <f>H154+'Rap. merytor. do I transzy'!H152</f>
        <v>0</v>
      </c>
      <c r="J154" s="128">
        <f>'Wniosek o dotację'!I399</f>
        <v>0</v>
      </c>
      <c r="K154" s="66"/>
      <c r="L154" s="128">
        <f>K154+'Rap. merytor. do I transzy'!K152</f>
        <v>0</v>
      </c>
      <c r="M154" s="67"/>
      <c r="N154" s="178"/>
      <c r="O154" s="179"/>
      <c r="P154" s="243">
        <f>I154*(IF(N154="spotkanie informacyjne",'do aut wyliczen'!$G$10,IF(N154="szkolenie",'do aut wyliczen'!$G$11,IF(N154="szkolenie z ekspertem",'do aut wyliczen'!$G$12))))</f>
        <v>0</v>
      </c>
      <c r="Q154" s="244"/>
    </row>
    <row r="155" spans="1:17" ht="21" x14ac:dyDescent="0.35">
      <c r="B155" s="54" t="s">
        <v>10</v>
      </c>
      <c r="C155" s="234">
        <f>'Wniosek o dotację'!C400:G400</f>
        <v>0</v>
      </c>
      <c r="D155" s="422"/>
      <c r="E155" s="422"/>
      <c r="F155" s="422"/>
      <c r="G155" s="170">
        <f>'Wniosek o dotację'!H400</f>
        <v>0</v>
      </c>
      <c r="H155" s="66"/>
      <c r="I155" s="128">
        <f>H155+'Rap. merytor. do I transzy'!H153</f>
        <v>0</v>
      </c>
      <c r="J155" s="128">
        <f>'Wniosek o dotację'!I400</f>
        <v>0</v>
      </c>
      <c r="K155" s="66"/>
      <c r="L155" s="128">
        <f>K155+'Rap. merytor. do I transzy'!K153</f>
        <v>0</v>
      </c>
      <c r="M155" s="67"/>
      <c r="N155" s="178"/>
      <c r="O155" s="179"/>
      <c r="P155" s="243">
        <f>I155*(IF(N155="spotkanie informacyjne",'do aut wyliczen'!$G$10,IF(N155="szkolenie",'do aut wyliczen'!$G$11,IF(N155="szkolenie z ekspertem",'do aut wyliczen'!$G$12))))</f>
        <v>0</v>
      </c>
      <c r="Q155" s="244"/>
    </row>
    <row r="156" spans="1:17" ht="21" x14ac:dyDescent="0.35">
      <c r="B156" s="54" t="s">
        <v>13</v>
      </c>
      <c r="C156" s="234">
        <f>'Wniosek o dotację'!C401:G401</f>
        <v>0</v>
      </c>
      <c r="D156" s="422"/>
      <c r="E156" s="422"/>
      <c r="F156" s="422"/>
      <c r="G156" s="170">
        <f>'Wniosek o dotację'!H401</f>
        <v>0</v>
      </c>
      <c r="H156" s="66"/>
      <c r="I156" s="128">
        <f>H156+'Rap. merytor. do I transzy'!H154</f>
        <v>0</v>
      </c>
      <c r="J156" s="128">
        <f>'Wniosek o dotację'!I401</f>
        <v>0</v>
      </c>
      <c r="K156" s="66"/>
      <c r="L156" s="128">
        <f>K156+'Rap. merytor. do I transzy'!K154</f>
        <v>0</v>
      </c>
      <c r="M156" s="67"/>
      <c r="N156" s="178"/>
      <c r="O156" s="179"/>
      <c r="P156" s="243">
        <f>I156*(IF(N156="spotkanie informacyjne",'do aut wyliczen'!$G$10,IF(N156="szkolenie",'do aut wyliczen'!$G$11,IF(N156="szkolenie z ekspertem",'do aut wyliczen'!$G$12))))</f>
        <v>0</v>
      </c>
      <c r="Q156" s="244"/>
    </row>
    <row r="157" spans="1:17" ht="21" x14ac:dyDescent="0.35">
      <c r="B157" s="54" t="s">
        <v>14</v>
      </c>
      <c r="C157" s="234">
        <f>'Wniosek o dotację'!C402:G402</f>
        <v>0</v>
      </c>
      <c r="D157" s="422"/>
      <c r="E157" s="422"/>
      <c r="F157" s="422"/>
      <c r="G157" s="170">
        <f>'Wniosek o dotację'!H402</f>
        <v>0</v>
      </c>
      <c r="H157" s="66"/>
      <c r="I157" s="128">
        <f>H157+'Rap. merytor. do I transzy'!H155</f>
        <v>0</v>
      </c>
      <c r="J157" s="128">
        <f>'Wniosek o dotację'!I402</f>
        <v>0</v>
      </c>
      <c r="K157" s="66"/>
      <c r="L157" s="128">
        <f>K157+'Rap. merytor. do I transzy'!K155</f>
        <v>0</v>
      </c>
      <c r="M157" s="67"/>
      <c r="N157" s="178"/>
      <c r="O157" s="179"/>
      <c r="P157" s="243">
        <f>I157*(IF(N157="spotkanie informacyjne",'do aut wyliczen'!$G$10,IF(N157="szkolenie",'do aut wyliczen'!$G$11,IF(N157="szkolenie z ekspertem",'do aut wyliczen'!$G$12))))</f>
        <v>0</v>
      </c>
      <c r="Q157" s="244"/>
    </row>
    <row r="158" spans="1:17" ht="21.75" thickBot="1" x14ac:dyDescent="0.4">
      <c r="A158" s="40"/>
      <c r="B158" s="68" t="s">
        <v>15</v>
      </c>
      <c r="C158" s="234">
        <f>'Wniosek o dotację'!C403:G403</f>
        <v>0</v>
      </c>
      <c r="D158" s="422"/>
      <c r="E158" s="422"/>
      <c r="F158" s="422"/>
      <c r="G158" s="170">
        <f>'Wniosek o dotację'!H403</f>
        <v>0</v>
      </c>
      <c r="H158" s="66"/>
      <c r="I158" s="128">
        <f>H158+'Rap. merytor. do I transzy'!H156</f>
        <v>0</v>
      </c>
      <c r="J158" s="128">
        <f>'Wniosek o dotację'!I403</f>
        <v>0</v>
      </c>
      <c r="K158" s="66"/>
      <c r="L158" s="128">
        <f>K158+'Rap. merytor. do I transzy'!K156</f>
        <v>0</v>
      </c>
      <c r="M158" s="67"/>
      <c r="N158" s="178"/>
      <c r="O158" s="179"/>
      <c r="P158" s="243">
        <f>I158*(IF(N158="spotkanie informacyjne",'do aut wyliczen'!$G$10,IF(N158="szkolenie",'do aut wyliczen'!$G$11,IF(N158="szkolenie z ekspertem",'do aut wyliczen'!$G$12))))</f>
        <v>0</v>
      </c>
      <c r="Q158" s="244"/>
    </row>
    <row r="159" spans="1:17" ht="21.75" hidden="1" thickTop="1" x14ac:dyDescent="0.35">
      <c r="B159" s="69" t="s">
        <v>27</v>
      </c>
      <c r="C159" s="234">
        <f>'Wniosek o dotację'!C404:G404</f>
        <v>0</v>
      </c>
      <c r="D159" s="422"/>
      <c r="E159" s="422"/>
      <c r="F159" s="422"/>
      <c r="G159" s="170">
        <f>'Wniosek o dotację'!H404</f>
        <v>0</v>
      </c>
      <c r="H159" s="66"/>
      <c r="I159" s="128">
        <f>H159+'Rap. merytor. do I transzy'!H157</f>
        <v>0</v>
      </c>
      <c r="J159" s="128">
        <f>'Wniosek o dotację'!I404</f>
        <v>0</v>
      </c>
      <c r="K159" s="66"/>
      <c r="L159" s="128">
        <f>K159+'Rap. merytor. do I transzy'!K157</f>
        <v>0</v>
      </c>
      <c r="M159" s="67"/>
      <c r="N159" s="178"/>
      <c r="O159" s="179"/>
      <c r="P159" s="243">
        <f>I159*(IF(N159="spotkanie informacyjne",'do aut wyliczen'!$G$10,IF(N159="szkolenie",'do aut wyliczen'!$G$11,IF(N159="szkolenie z ekspertem",'do aut wyliczen'!$G$12))))</f>
        <v>0</v>
      </c>
      <c r="Q159" s="244"/>
    </row>
    <row r="160" spans="1:17" ht="21" hidden="1" x14ac:dyDescent="0.35">
      <c r="B160" s="54" t="s">
        <v>29</v>
      </c>
      <c r="C160" s="234">
        <f>'Wniosek o dotację'!C405:G405</f>
        <v>0</v>
      </c>
      <c r="D160" s="422"/>
      <c r="E160" s="422"/>
      <c r="F160" s="422"/>
      <c r="G160" s="170">
        <f>'Wniosek o dotację'!H405</f>
        <v>0</v>
      </c>
      <c r="H160" s="66"/>
      <c r="I160" s="128">
        <f>H160+'Rap. merytor. do I transzy'!H158</f>
        <v>0</v>
      </c>
      <c r="J160" s="128">
        <f>'Wniosek o dotację'!I405</f>
        <v>0</v>
      </c>
      <c r="K160" s="66"/>
      <c r="L160" s="128">
        <f>K160+'Rap. merytor. do I transzy'!K158</f>
        <v>0</v>
      </c>
      <c r="M160" s="67"/>
      <c r="N160" s="178"/>
      <c r="O160" s="179"/>
      <c r="P160" s="243">
        <f>I160*(IF(N160="spotkanie informacyjne",'do aut wyliczen'!$G$10,IF(N160="szkolenie",'do aut wyliczen'!$G$11,IF(N160="szkolenie z ekspertem",'do aut wyliczen'!$G$12))))</f>
        <v>0</v>
      </c>
      <c r="Q160" s="244"/>
    </row>
    <row r="161" spans="1:17" ht="21" hidden="1" x14ac:dyDescent="0.35">
      <c r="B161" s="54" t="s">
        <v>33</v>
      </c>
      <c r="C161" s="234">
        <f>'Wniosek o dotację'!C406:G406</f>
        <v>0</v>
      </c>
      <c r="D161" s="422"/>
      <c r="E161" s="422"/>
      <c r="F161" s="422"/>
      <c r="G161" s="170">
        <f>'Wniosek o dotację'!H406</f>
        <v>0</v>
      </c>
      <c r="H161" s="66"/>
      <c r="I161" s="128">
        <f>H161+'Rap. merytor. do I transzy'!H159</f>
        <v>0</v>
      </c>
      <c r="J161" s="128">
        <f>'Wniosek o dotację'!I406</f>
        <v>0</v>
      </c>
      <c r="K161" s="66"/>
      <c r="L161" s="128">
        <f>K161+'Rap. merytor. do I transzy'!K159</f>
        <v>0</v>
      </c>
      <c r="M161" s="67"/>
      <c r="N161" s="178"/>
      <c r="O161" s="179"/>
      <c r="P161" s="243">
        <f>I161*(IF(N161="spotkanie informacyjne",'do aut wyliczen'!$G$10,IF(N161="szkolenie",'do aut wyliczen'!$G$11,IF(N161="szkolenie z ekspertem",'do aut wyliczen'!$G$12))))</f>
        <v>0</v>
      </c>
      <c r="Q161" s="244"/>
    </row>
    <row r="162" spans="1:17" ht="21" hidden="1" x14ac:dyDescent="0.35">
      <c r="B162" s="54" t="s">
        <v>34</v>
      </c>
      <c r="C162" s="234">
        <f>'Wniosek o dotację'!C407:G407</f>
        <v>0</v>
      </c>
      <c r="D162" s="422"/>
      <c r="E162" s="422"/>
      <c r="F162" s="422"/>
      <c r="G162" s="170">
        <f>'Wniosek o dotację'!H407</f>
        <v>0</v>
      </c>
      <c r="H162" s="66"/>
      <c r="I162" s="128">
        <f>H162+'Rap. merytor. do I transzy'!H160</f>
        <v>0</v>
      </c>
      <c r="J162" s="128">
        <f>'Wniosek o dotację'!I407</f>
        <v>0</v>
      </c>
      <c r="K162" s="66"/>
      <c r="L162" s="128">
        <f>K162+'Rap. merytor. do I transzy'!K160</f>
        <v>0</v>
      </c>
      <c r="M162" s="67"/>
      <c r="N162" s="178"/>
      <c r="O162" s="179"/>
      <c r="P162" s="243">
        <f>I162*(IF(N162="spotkanie informacyjne",'do aut wyliczen'!$G$10,IF(N162="szkolenie",'do aut wyliczen'!$G$11,IF(N162="szkolenie z ekspertem",'do aut wyliczen'!$G$12))))</f>
        <v>0</v>
      </c>
      <c r="Q162" s="244"/>
    </row>
    <row r="163" spans="1:17" ht="21" hidden="1" x14ac:dyDescent="0.35">
      <c r="B163" s="54" t="s">
        <v>35</v>
      </c>
      <c r="C163" s="234">
        <f>'Wniosek o dotację'!C408:G408</f>
        <v>0</v>
      </c>
      <c r="D163" s="422"/>
      <c r="E163" s="422"/>
      <c r="F163" s="422"/>
      <c r="G163" s="170">
        <f>'Wniosek o dotację'!H408</f>
        <v>0</v>
      </c>
      <c r="H163" s="66"/>
      <c r="I163" s="128">
        <f>H163+'Rap. merytor. do I transzy'!H161</f>
        <v>0</v>
      </c>
      <c r="J163" s="128">
        <f>'Wniosek o dotację'!I408</f>
        <v>0</v>
      </c>
      <c r="K163" s="66"/>
      <c r="L163" s="128">
        <f>K163+'Rap. merytor. do I transzy'!K161</f>
        <v>0</v>
      </c>
      <c r="M163" s="67"/>
      <c r="N163" s="178"/>
      <c r="O163" s="179"/>
      <c r="P163" s="243">
        <f>I163*(IF(N163="spotkanie informacyjne",'do aut wyliczen'!$G$10,IF(N163="szkolenie",'do aut wyliczen'!$G$11,IF(N163="szkolenie z ekspertem",'do aut wyliczen'!$G$12))))</f>
        <v>0</v>
      </c>
      <c r="Q163" s="244"/>
    </row>
    <row r="164" spans="1:17" ht="21.75" thickTop="1" x14ac:dyDescent="0.35">
      <c r="B164" s="70" t="s">
        <v>78</v>
      </c>
      <c r="C164" s="237"/>
      <c r="D164" s="238"/>
      <c r="E164" s="238"/>
      <c r="F164" s="238"/>
      <c r="G164" s="171"/>
      <c r="H164" s="71"/>
      <c r="I164" s="172"/>
      <c r="J164" s="172"/>
      <c r="K164" s="71"/>
      <c r="L164" s="172"/>
      <c r="M164" s="71"/>
      <c r="N164" s="72"/>
      <c r="O164" s="73"/>
      <c r="P164" s="240"/>
      <c r="Q164" s="241"/>
    </row>
    <row r="166" spans="1:17" ht="18.75" x14ac:dyDescent="0.3">
      <c r="B166" s="209" t="s">
        <v>105</v>
      </c>
      <c r="C166" s="209"/>
    </row>
    <row r="167" spans="1:17" ht="39" customHeight="1" x14ac:dyDescent="0.25">
      <c r="B167" s="242" t="s">
        <v>285</v>
      </c>
      <c r="C167" s="242"/>
      <c r="D167" s="242"/>
      <c r="E167" s="242"/>
      <c r="F167" s="242"/>
      <c r="G167" s="242"/>
      <c r="N167" s="361"/>
      <c r="O167" s="361"/>
    </row>
    <row r="168" spans="1:17" ht="67.5" customHeight="1" x14ac:dyDescent="0.25">
      <c r="B168" s="151" t="s">
        <v>17</v>
      </c>
      <c r="C168" s="425" t="s">
        <v>51</v>
      </c>
      <c r="D168" s="426"/>
      <c r="E168" s="426"/>
      <c r="F168" s="426"/>
      <c r="G168" s="152" t="s">
        <v>212</v>
      </c>
      <c r="H168" s="153" t="s">
        <v>213</v>
      </c>
      <c r="I168" s="153" t="s">
        <v>214</v>
      </c>
      <c r="J168" s="152" t="s">
        <v>215</v>
      </c>
      <c r="K168" s="152" t="s">
        <v>216</v>
      </c>
      <c r="L168" s="152" t="s">
        <v>217</v>
      </c>
      <c r="M168" s="154" t="s">
        <v>52</v>
      </c>
      <c r="N168" s="425" t="s">
        <v>53</v>
      </c>
      <c r="O168" s="433"/>
      <c r="P168" s="481" t="s">
        <v>239</v>
      </c>
      <c r="Q168" s="482"/>
    </row>
    <row r="169" spans="1:17" ht="21" x14ac:dyDescent="0.35">
      <c r="B169" s="54" t="s">
        <v>9</v>
      </c>
      <c r="C169" s="234">
        <f>'Wniosek o dotację'!C414:G414</f>
        <v>0</v>
      </c>
      <c r="D169" s="422"/>
      <c r="E169" s="422"/>
      <c r="F169" s="422"/>
      <c r="G169" s="170">
        <f>'Wniosek o dotację'!H414</f>
        <v>0</v>
      </c>
      <c r="H169" s="66"/>
      <c r="I169" s="128">
        <f>H169+'Rap. merytor. do I transzy'!H167</f>
        <v>0</v>
      </c>
      <c r="J169" s="128">
        <f>'Wniosek o dotację'!I414</f>
        <v>0</v>
      </c>
      <c r="K169" s="66"/>
      <c r="L169" s="128">
        <f>K169+'Rap. merytor. do I transzy'!K167</f>
        <v>0</v>
      </c>
      <c r="M169" s="67"/>
      <c r="N169" s="178"/>
      <c r="O169" s="179"/>
      <c r="P169" s="243">
        <f>I169*(IF(N169="spotkanie informacyjne",'do aut wyliczen'!$G$10,IF(N169="szkolenie",'do aut wyliczen'!$G$11,IF(N169="szkolenie z ekspertem",'do aut wyliczen'!$G$12))))</f>
        <v>0</v>
      </c>
      <c r="Q169" s="244"/>
    </row>
    <row r="170" spans="1:17" ht="21" x14ac:dyDescent="0.35">
      <c r="B170" s="54" t="s">
        <v>10</v>
      </c>
      <c r="C170" s="234">
        <f>'Wniosek o dotację'!C415:G415</f>
        <v>0</v>
      </c>
      <c r="D170" s="422"/>
      <c r="E170" s="422"/>
      <c r="F170" s="422"/>
      <c r="G170" s="170">
        <f>'Wniosek o dotację'!H415</f>
        <v>0</v>
      </c>
      <c r="H170" s="66"/>
      <c r="I170" s="128">
        <f>H170+'Rap. merytor. do I transzy'!H168</f>
        <v>0</v>
      </c>
      <c r="J170" s="128">
        <f>'Wniosek o dotację'!I415</f>
        <v>0</v>
      </c>
      <c r="K170" s="66"/>
      <c r="L170" s="128">
        <f>K170+'Rap. merytor. do I transzy'!K168</f>
        <v>0</v>
      </c>
      <c r="M170" s="67"/>
      <c r="N170" s="178"/>
      <c r="O170" s="179"/>
      <c r="P170" s="243">
        <f>I170*(IF(N170="spotkanie informacyjne",'do aut wyliczen'!$G$10,IF(N170="szkolenie",'do aut wyliczen'!$G$11,IF(N170="szkolenie z ekspertem",'do aut wyliczen'!$G$12))))</f>
        <v>0</v>
      </c>
      <c r="Q170" s="244"/>
    </row>
    <row r="171" spans="1:17" ht="21" x14ac:dyDescent="0.35">
      <c r="B171" s="54" t="s">
        <v>13</v>
      </c>
      <c r="C171" s="234">
        <f>'Wniosek o dotację'!C416:G416</f>
        <v>0</v>
      </c>
      <c r="D171" s="422"/>
      <c r="E171" s="422"/>
      <c r="F171" s="422"/>
      <c r="G171" s="170">
        <f>'Wniosek o dotację'!H416</f>
        <v>0</v>
      </c>
      <c r="H171" s="66"/>
      <c r="I171" s="128">
        <f>H171+'Rap. merytor. do I transzy'!H169</f>
        <v>0</v>
      </c>
      <c r="J171" s="128">
        <f>'Wniosek o dotację'!I416</f>
        <v>0</v>
      </c>
      <c r="K171" s="66"/>
      <c r="L171" s="128">
        <f>K171+'Rap. merytor. do I transzy'!K169</f>
        <v>0</v>
      </c>
      <c r="M171" s="67"/>
      <c r="N171" s="178"/>
      <c r="O171" s="179"/>
      <c r="P171" s="243">
        <f>I171*(IF(N171="spotkanie informacyjne",'do aut wyliczen'!$G$10,IF(N171="szkolenie",'do aut wyliczen'!$G$11,IF(N171="szkolenie z ekspertem",'do aut wyliczen'!$G$12))))</f>
        <v>0</v>
      </c>
      <c r="Q171" s="244"/>
    </row>
    <row r="172" spans="1:17" ht="21" x14ac:dyDescent="0.35">
      <c r="B172" s="54" t="s">
        <v>14</v>
      </c>
      <c r="C172" s="234">
        <f>'Wniosek o dotację'!C417:G417</f>
        <v>0</v>
      </c>
      <c r="D172" s="422"/>
      <c r="E172" s="422"/>
      <c r="F172" s="422"/>
      <c r="G172" s="170">
        <f>'Wniosek o dotację'!H417</f>
        <v>0</v>
      </c>
      <c r="H172" s="66"/>
      <c r="I172" s="128">
        <f>H172+'Rap. merytor. do I transzy'!H170</f>
        <v>0</v>
      </c>
      <c r="J172" s="128">
        <f>'Wniosek o dotację'!I417</f>
        <v>0</v>
      </c>
      <c r="K172" s="66"/>
      <c r="L172" s="128">
        <f>K172+'Rap. merytor. do I transzy'!K170</f>
        <v>0</v>
      </c>
      <c r="M172" s="67"/>
      <c r="N172" s="178"/>
      <c r="O172" s="179"/>
      <c r="P172" s="243">
        <f>I172*(IF(N172="spotkanie informacyjne",'do aut wyliczen'!$G$10,IF(N172="szkolenie",'do aut wyliczen'!$G$11,IF(N172="szkolenie z ekspertem",'do aut wyliczen'!$G$12))))</f>
        <v>0</v>
      </c>
      <c r="Q172" s="244"/>
    </row>
    <row r="173" spans="1:17" ht="21.75" thickBot="1" x14ac:dyDescent="0.4">
      <c r="A173" s="40"/>
      <c r="B173" s="68" t="s">
        <v>15</v>
      </c>
      <c r="C173" s="234">
        <f>'Wniosek o dotację'!C418:G418</f>
        <v>0</v>
      </c>
      <c r="D173" s="422"/>
      <c r="E173" s="422"/>
      <c r="F173" s="422"/>
      <c r="G173" s="170">
        <f>'Wniosek o dotację'!H418</f>
        <v>0</v>
      </c>
      <c r="H173" s="66"/>
      <c r="I173" s="128">
        <f>H173+'Rap. merytor. do I transzy'!H171</f>
        <v>0</v>
      </c>
      <c r="J173" s="128">
        <f>'Wniosek o dotację'!I418</f>
        <v>0</v>
      </c>
      <c r="K173" s="66"/>
      <c r="L173" s="128">
        <f>K173+'Rap. merytor. do I transzy'!K171</f>
        <v>0</v>
      </c>
      <c r="M173" s="67"/>
      <c r="N173" s="178"/>
      <c r="O173" s="179"/>
      <c r="P173" s="243">
        <f>I173*(IF(N173="spotkanie informacyjne",'do aut wyliczen'!$G$10,IF(N173="szkolenie",'do aut wyliczen'!$G$11,IF(N173="szkolenie z ekspertem",'do aut wyliczen'!$G$12))))</f>
        <v>0</v>
      </c>
      <c r="Q173" s="244"/>
    </row>
    <row r="174" spans="1:17" ht="21.75" hidden="1" thickTop="1" x14ac:dyDescent="0.35">
      <c r="B174" s="69" t="s">
        <v>27</v>
      </c>
      <c r="C174" s="234">
        <f>'Wniosek o dotację'!C419:G419</f>
        <v>0</v>
      </c>
      <c r="D174" s="422"/>
      <c r="E174" s="422"/>
      <c r="F174" s="422"/>
      <c r="G174" s="170">
        <f>'Wniosek o dotację'!H419</f>
        <v>0</v>
      </c>
      <c r="H174" s="66"/>
      <c r="I174" s="128">
        <f>H174+'Rap. merytor. do I transzy'!H172</f>
        <v>0</v>
      </c>
      <c r="J174" s="128">
        <f>'Wniosek o dotację'!I419</f>
        <v>0</v>
      </c>
      <c r="K174" s="66"/>
      <c r="L174" s="128">
        <f>K174+'Rap. merytor. do I transzy'!K172</f>
        <v>0</v>
      </c>
      <c r="M174" s="67"/>
      <c r="N174" s="178"/>
      <c r="O174" s="179"/>
      <c r="P174" s="243">
        <f>I174*(IF(N174="spotkanie informacyjne",'do aut wyliczen'!$G$10,IF(N174="szkolenie",'do aut wyliczen'!$G$11,IF(N174="szkolenie z ekspertem",'do aut wyliczen'!$G$12))))</f>
        <v>0</v>
      </c>
      <c r="Q174" s="244"/>
    </row>
    <row r="175" spans="1:17" ht="21" hidden="1" x14ac:dyDescent="0.35">
      <c r="B175" s="54" t="s">
        <v>29</v>
      </c>
      <c r="C175" s="234">
        <f>'Wniosek o dotację'!C420:G420</f>
        <v>0</v>
      </c>
      <c r="D175" s="422"/>
      <c r="E175" s="422"/>
      <c r="F175" s="422"/>
      <c r="G175" s="170">
        <f>'Wniosek o dotację'!H420</f>
        <v>0</v>
      </c>
      <c r="H175" s="66"/>
      <c r="I175" s="128">
        <f>H175+'Rap. merytor. do I transzy'!H173</f>
        <v>0</v>
      </c>
      <c r="J175" s="128">
        <f>'Wniosek o dotację'!I420</f>
        <v>0</v>
      </c>
      <c r="K175" s="66"/>
      <c r="L175" s="128">
        <f>K175+'Rap. merytor. do I transzy'!K173</f>
        <v>0</v>
      </c>
      <c r="M175" s="67"/>
      <c r="N175" s="178"/>
      <c r="O175" s="179"/>
      <c r="P175" s="243">
        <f>I175*(IF(N175="spotkanie informacyjne",'do aut wyliczen'!$G$10,IF(N175="szkolenie",'do aut wyliczen'!$G$11,IF(N175="szkolenie z ekspertem",'do aut wyliczen'!$G$12))))</f>
        <v>0</v>
      </c>
      <c r="Q175" s="244"/>
    </row>
    <row r="176" spans="1:17" ht="21" hidden="1" x14ac:dyDescent="0.35">
      <c r="B176" s="54" t="s">
        <v>33</v>
      </c>
      <c r="C176" s="234">
        <f>'Wniosek o dotację'!C421:G421</f>
        <v>0</v>
      </c>
      <c r="D176" s="422"/>
      <c r="E176" s="422"/>
      <c r="F176" s="422"/>
      <c r="G176" s="170">
        <f>'Wniosek o dotację'!H421</f>
        <v>0</v>
      </c>
      <c r="H176" s="66"/>
      <c r="I176" s="128">
        <f>H176+'Rap. merytor. do I transzy'!H174</f>
        <v>0</v>
      </c>
      <c r="J176" s="128">
        <f>'Wniosek o dotację'!I421</f>
        <v>0</v>
      </c>
      <c r="K176" s="66"/>
      <c r="L176" s="128">
        <f>K176+'Rap. merytor. do I transzy'!K174</f>
        <v>0</v>
      </c>
      <c r="M176" s="67"/>
      <c r="N176" s="178"/>
      <c r="O176" s="179"/>
      <c r="P176" s="243">
        <f>I176*(IF(N176="spotkanie informacyjne",'do aut wyliczen'!$G$10,IF(N176="szkolenie",'do aut wyliczen'!$G$11,IF(N176="szkolenie z ekspertem",'do aut wyliczen'!$G$12))))</f>
        <v>0</v>
      </c>
      <c r="Q176" s="244"/>
    </row>
    <row r="177" spans="1:17" ht="21" hidden="1" x14ac:dyDescent="0.35">
      <c r="B177" s="54" t="s">
        <v>34</v>
      </c>
      <c r="C177" s="234">
        <f>'Wniosek o dotację'!C422:G422</f>
        <v>0</v>
      </c>
      <c r="D177" s="422"/>
      <c r="E177" s="422"/>
      <c r="F177" s="422"/>
      <c r="G177" s="170">
        <f>'Wniosek o dotację'!H422</f>
        <v>0</v>
      </c>
      <c r="H177" s="66"/>
      <c r="I177" s="128">
        <f>H177+'Rap. merytor. do I transzy'!H175</f>
        <v>0</v>
      </c>
      <c r="J177" s="128">
        <f>'Wniosek o dotację'!I422</f>
        <v>0</v>
      </c>
      <c r="K177" s="66"/>
      <c r="L177" s="128">
        <f>K177+'Rap. merytor. do I transzy'!K175</f>
        <v>0</v>
      </c>
      <c r="M177" s="67"/>
      <c r="N177" s="178"/>
      <c r="O177" s="179"/>
      <c r="P177" s="243">
        <f>I177*(IF(N177="spotkanie informacyjne",'do aut wyliczen'!$G$10,IF(N177="szkolenie",'do aut wyliczen'!$G$11,IF(N177="szkolenie z ekspertem",'do aut wyliczen'!$G$12))))</f>
        <v>0</v>
      </c>
      <c r="Q177" s="244"/>
    </row>
    <row r="178" spans="1:17" ht="21" hidden="1" x14ac:dyDescent="0.35">
      <c r="B178" s="54" t="s">
        <v>35</v>
      </c>
      <c r="C178" s="234">
        <f>'Wniosek o dotację'!C423:G423</f>
        <v>0</v>
      </c>
      <c r="D178" s="422"/>
      <c r="E178" s="422"/>
      <c r="F178" s="422"/>
      <c r="G178" s="170">
        <f>'Wniosek o dotację'!H423</f>
        <v>0</v>
      </c>
      <c r="H178" s="66"/>
      <c r="I178" s="128">
        <f>H178+'Rap. merytor. do I transzy'!H176</f>
        <v>0</v>
      </c>
      <c r="J178" s="128">
        <f>'Wniosek o dotację'!I423</f>
        <v>0</v>
      </c>
      <c r="K178" s="66"/>
      <c r="L178" s="128">
        <f>K178+'Rap. merytor. do I transzy'!K176</f>
        <v>0</v>
      </c>
      <c r="M178" s="67"/>
      <c r="N178" s="178"/>
      <c r="O178" s="179"/>
      <c r="P178" s="243">
        <f>I178*(IF(N178="spotkanie informacyjne",'do aut wyliczen'!$G$10,IF(N178="szkolenie",'do aut wyliczen'!$G$11,IF(N178="szkolenie z ekspertem",'do aut wyliczen'!$G$12))))</f>
        <v>0</v>
      </c>
      <c r="Q178" s="244"/>
    </row>
    <row r="179" spans="1:17" ht="21.75" thickTop="1" x14ac:dyDescent="0.35">
      <c r="B179" s="70" t="s">
        <v>78</v>
      </c>
      <c r="C179" s="237"/>
      <c r="D179" s="238"/>
      <c r="E179" s="238"/>
      <c r="F179" s="238"/>
      <c r="G179" s="171"/>
      <c r="H179" s="71"/>
      <c r="I179" s="172"/>
      <c r="J179" s="172"/>
      <c r="K179" s="71"/>
      <c r="L179" s="172"/>
      <c r="M179" s="71"/>
      <c r="N179" s="72"/>
      <c r="O179" s="73"/>
      <c r="P179" s="240"/>
      <c r="Q179" s="241"/>
    </row>
    <row r="181" spans="1:17" ht="18.75" x14ac:dyDescent="0.3">
      <c r="B181" s="209" t="s">
        <v>106</v>
      </c>
      <c r="C181" s="209"/>
    </row>
    <row r="182" spans="1:17" ht="39" customHeight="1" x14ac:dyDescent="0.25">
      <c r="B182" s="242" t="s">
        <v>290</v>
      </c>
      <c r="C182" s="242"/>
      <c r="D182" s="242"/>
      <c r="E182" s="242"/>
      <c r="F182" s="242"/>
      <c r="G182" s="242"/>
      <c r="N182" s="361"/>
      <c r="O182" s="361"/>
    </row>
    <row r="183" spans="1:17" ht="63" customHeight="1" x14ac:dyDescent="0.25">
      <c r="B183" s="151" t="s">
        <v>17</v>
      </c>
      <c r="C183" s="425" t="s">
        <v>51</v>
      </c>
      <c r="D183" s="426"/>
      <c r="E183" s="426"/>
      <c r="F183" s="426"/>
      <c r="G183" s="152" t="s">
        <v>212</v>
      </c>
      <c r="H183" s="153" t="s">
        <v>213</v>
      </c>
      <c r="I183" s="153" t="s">
        <v>214</v>
      </c>
      <c r="J183" s="152" t="s">
        <v>215</v>
      </c>
      <c r="K183" s="152" t="s">
        <v>216</v>
      </c>
      <c r="L183" s="152" t="s">
        <v>217</v>
      </c>
      <c r="M183" s="154" t="s">
        <v>52</v>
      </c>
      <c r="N183" s="425" t="s">
        <v>53</v>
      </c>
      <c r="O183" s="433"/>
      <c r="P183" s="481" t="s">
        <v>239</v>
      </c>
      <c r="Q183" s="482"/>
    </row>
    <row r="184" spans="1:17" ht="21" x14ac:dyDescent="0.35">
      <c r="B184" s="54" t="s">
        <v>9</v>
      </c>
      <c r="C184" s="234">
        <f>'Wniosek o dotację'!C429:G429</f>
        <v>0</v>
      </c>
      <c r="D184" s="422"/>
      <c r="E184" s="422"/>
      <c r="F184" s="422"/>
      <c r="G184" s="170">
        <f>'Wniosek o dotację'!H429</f>
        <v>0</v>
      </c>
      <c r="H184" s="66"/>
      <c r="I184" s="128">
        <f>H184+'Rap. merytor. do I transzy'!H182</f>
        <v>0</v>
      </c>
      <c r="J184" s="128">
        <f>'Wniosek o dotację'!I429</f>
        <v>0</v>
      </c>
      <c r="K184" s="66"/>
      <c r="L184" s="128">
        <f>K184+'Rap. merytor. do I transzy'!K182</f>
        <v>0</v>
      </c>
      <c r="M184" s="67"/>
      <c r="N184" s="178"/>
      <c r="O184" s="179"/>
      <c r="P184" s="243">
        <f>I184*(IF(N184="spotkanie informacyjne",'do aut wyliczen'!$G$10,IF(N184="szkolenie",'do aut wyliczen'!$G$11,IF(N184="szkolenie z ekspertem",'do aut wyliczen'!$G$12))))</f>
        <v>0</v>
      </c>
      <c r="Q184" s="244"/>
    </row>
    <row r="185" spans="1:17" ht="21" x14ac:dyDescent="0.35">
      <c r="B185" s="54" t="s">
        <v>10</v>
      </c>
      <c r="C185" s="234">
        <f>'Wniosek o dotację'!C430:G430</f>
        <v>0</v>
      </c>
      <c r="D185" s="422"/>
      <c r="E185" s="422"/>
      <c r="F185" s="422"/>
      <c r="G185" s="170">
        <f>'Wniosek o dotację'!H430</f>
        <v>0</v>
      </c>
      <c r="H185" s="66"/>
      <c r="I185" s="128">
        <f>H185+'Rap. merytor. do I transzy'!H183</f>
        <v>0</v>
      </c>
      <c r="J185" s="128">
        <f>'Wniosek o dotację'!I430</f>
        <v>0</v>
      </c>
      <c r="K185" s="66"/>
      <c r="L185" s="128">
        <f>K185+'Rap. merytor. do I transzy'!K183</f>
        <v>0</v>
      </c>
      <c r="M185" s="67"/>
      <c r="N185" s="178"/>
      <c r="O185" s="179"/>
      <c r="P185" s="243">
        <f>I185*(IF(N185="spotkanie informacyjne",'do aut wyliczen'!$G$10,IF(N185="szkolenie",'do aut wyliczen'!$G$11,IF(N185="szkolenie z ekspertem",'do aut wyliczen'!$G$12))))</f>
        <v>0</v>
      </c>
      <c r="Q185" s="244"/>
    </row>
    <row r="186" spans="1:17" ht="21" x14ac:dyDescent="0.35">
      <c r="B186" s="54" t="s">
        <v>13</v>
      </c>
      <c r="C186" s="234">
        <f>'Wniosek o dotację'!C431:G431</f>
        <v>0</v>
      </c>
      <c r="D186" s="422"/>
      <c r="E186" s="422"/>
      <c r="F186" s="422"/>
      <c r="G186" s="170">
        <f>'Wniosek o dotację'!H431</f>
        <v>0</v>
      </c>
      <c r="H186" s="66"/>
      <c r="I186" s="128">
        <f>H186+'Rap. merytor. do I transzy'!H184</f>
        <v>0</v>
      </c>
      <c r="J186" s="128">
        <f>'Wniosek o dotację'!I431</f>
        <v>0</v>
      </c>
      <c r="K186" s="66"/>
      <c r="L186" s="128">
        <f>K186+'Rap. merytor. do I transzy'!K184</f>
        <v>0</v>
      </c>
      <c r="M186" s="67"/>
      <c r="N186" s="178"/>
      <c r="O186" s="179"/>
      <c r="P186" s="243">
        <f>I186*(IF(N186="spotkanie informacyjne",'do aut wyliczen'!$G$10,IF(N186="szkolenie",'do aut wyliczen'!$G$11,IF(N186="szkolenie z ekspertem",'do aut wyliczen'!$G$12))))</f>
        <v>0</v>
      </c>
      <c r="Q186" s="244"/>
    </row>
    <row r="187" spans="1:17" ht="21" x14ac:dyDescent="0.35">
      <c r="B187" s="54" t="s">
        <v>14</v>
      </c>
      <c r="C187" s="234">
        <f>'Wniosek o dotację'!C432:G432</f>
        <v>0</v>
      </c>
      <c r="D187" s="422"/>
      <c r="E187" s="422"/>
      <c r="F187" s="422"/>
      <c r="G187" s="170">
        <f>'Wniosek o dotację'!H432</f>
        <v>0</v>
      </c>
      <c r="H187" s="66"/>
      <c r="I187" s="128">
        <f>H187+'Rap. merytor. do I transzy'!H185</f>
        <v>0</v>
      </c>
      <c r="J187" s="128">
        <f>'Wniosek o dotację'!I432</f>
        <v>0</v>
      </c>
      <c r="K187" s="66"/>
      <c r="L187" s="128">
        <f>K187+'Rap. merytor. do I transzy'!K185</f>
        <v>0</v>
      </c>
      <c r="M187" s="67"/>
      <c r="N187" s="178"/>
      <c r="O187" s="179"/>
      <c r="P187" s="243">
        <f>I187*(IF(N187="spotkanie informacyjne",'do aut wyliczen'!$G$10,IF(N187="szkolenie",'do aut wyliczen'!$G$11,IF(N187="szkolenie z ekspertem",'do aut wyliczen'!$G$12))))</f>
        <v>0</v>
      </c>
      <c r="Q187" s="244"/>
    </row>
    <row r="188" spans="1:17" ht="21.75" thickBot="1" x14ac:dyDescent="0.4">
      <c r="A188" s="40"/>
      <c r="B188" s="68" t="s">
        <v>15</v>
      </c>
      <c r="C188" s="234">
        <f>'Wniosek o dotację'!C433:G433</f>
        <v>0</v>
      </c>
      <c r="D188" s="422"/>
      <c r="E188" s="422"/>
      <c r="F188" s="422"/>
      <c r="G188" s="170">
        <f>'Wniosek o dotację'!H433</f>
        <v>0</v>
      </c>
      <c r="H188" s="66"/>
      <c r="I188" s="128">
        <f>H188+'Rap. merytor. do I transzy'!H186</f>
        <v>0</v>
      </c>
      <c r="J188" s="128">
        <f>'Wniosek o dotację'!I433</f>
        <v>0</v>
      </c>
      <c r="K188" s="66"/>
      <c r="L188" s="128">
        <f>K188+'Rap. merytor. do I transzy'!K186</f>
        <v>0</v>
      </c>
      <c r="M188" s="67"/>
      <c r="N188" s="178"/>
      <c r="O188" s="179"/>
      <c r="P188" s="243">
        <f>I188*(IF(N188="spotkanie informacyjne",'do aut wyliczen'!$G$10,IF(N188="szkolenie",'do aut wyliczen'!$G$11,IF(N188="szkolenie z ekspertem",'do aut wyliczen'!$G$12))))</f>
        <v>0</v>
      </c>
      <c r="Q188" s="244"/>
    </row>
    <row r="189" spans="1:17" ht="21.75" hidden="1" thickTop="1" x14ac:dyDescent="0.35">
      <c r="B189" s="69" t="s">
        <v>27</v>
      </c>
      <c r="C189" s="234">
        <f>'Wniosek o dotację'!C434:G434</f>
        <v>0</v>
      </c>
      <c r="D189" s="422"/>
      <c r="E189" s="422"/>
      <c r="F189" s="422"/>
      <c r="G189" s="170">
        <f>'Wniosek o dotację'!H434</f>
        <v>0</v>
      </c>
      <c r="H189" s="66"/>
      <c r="I189" s="128">
        <f>H189+'Rap. merytor. do I transzy'!H187</f>
        <v>0</v>
      </c>
      <c r="J189" s="128">
        <f>'Wniosek o dotację'!I434</f>
        <v>0</v>
      </c>
      <c r="K189" s="66"/>
      <c r="L189" s="128">
        <f>K189+'Rap. merytor. do I transzy'!K187</f>
        <v>0</v>
      </c>
      <c r="M189" s="67"/>
      <c r="N189" s="178"/>
      <c r="O189" s="179"/>
      <c r="P189" s="243">
        <f>I189*(IF(N189="spotkanie informacyjne",'do aut wyliczen'!$G$10,IF(N189="szkolenie",'do aut wyliczen'!$G$11,IF(N189="szkolenie z ekspertem",'do aut wyliczen'!$G$12))))</f>
        <v>0</v>
      </c>
      <c r="Q189" s="244"/>
    </row>
    <row r="190" spans="1:17" ht="21" hidden="1" x14ac:dyDescent="0.35">
      <c r="B190" s="54" t="s">
        <v>29</v>
      </c>
      <c r="C190" s="234">
        <f>'Wniosek o dotację'!C435:G435</f>
        <v>0</v>
      </c>
      <c r="D190" s="422"/>
      <c r="E190" s="422"/>
      <c r="F190" s="422"/>
      <c r="G190" s="170">
        <f>'Wniosek o dotację'!H435</f>
        <v>0</v>
      </c>
      <c r="H190" s="66"/>
      <c r="I190" s="128">
        <f>H190+'Rap. merytor. do I transzy'!H188</f>
        <v>0</v>
      </c>
      <c r="J190" s="128">
        <f>'Wniosek o dotację'!I435</f>
        <v>0</v>
      </c>
      <c r="K190" s="66"/>
      <c r="L190" s="128">
        <f>K190+'Rap. merytor. do I transzy'!K188</f>
        <v>0</v>
      </c>
      <c r="M190" s="67"/>
      <c r="N190" s="178"/>
      <c r="O190" s="179"/>
      <c r="P190" s="243">
        <f>I190*(IF(N190="spotkanie informacyjne",'do aut wyliczen'!$G$10,IF(N190="szkolenie",'do aut wyliczen'!$G$11,IF(N190="szkolenie z ekspertem",'do aut wyliczen'!$G$12))))</f>
        <v>0</v>
      </c>
      <c r="Q190" s="244"/>
    </row>
    <row r="191" spans="1:17" ht="21" hidden="1" x14ac:dyDescent="0.35">
      <c r="B191" s="54" t="s">
        <v>33</v>
      </c>
      <c r="C191" s="234">
        <f>'Wniosek o dotację'!C436:G436</f>
        <v>0</v>
      </c>
      <c r="D191" s="422"/>
      <c r="E191" s="422"/>
      <c r="F191" s="422"/>
      <c r="G191" s="170">
        <f>'Wniosek o dotację'!H436</f>
        <v>0</v>
      </c>
      <c r="H191" s="66"/>
      <c r="I191" s="128">
        <f>H191+'Rap. merytor. do I transzy'!H189</f>
        <v>0</v>
      </c>
      <c r="J191" s="128">
        <f>'Wniosek o dotację'!I436</f>
        <v>0</v>
      </c>
      <c r="K191" s="66"/>
      <c r="L191" s="128">
        <f>K191+'Rap. merytor. do I transzy'!K189</f>
        <v>0</v>
      </c>
      <c r="M191" s="67"/>
      <c r="N191" s="178"/>
      <c r="O191" s="179"/>
      <c r="P191" s="243">
        <f>I191*(IF(N191="spotkanie informacyjne",'do aut wyliczen'!$G$10,IF(N191="szkolenie",'do aut wyliczen'!$G$11,IF(N191="szkolenie z ekspertem",'do aut wyliczen'!$G$12))))</f>
        <v>0</v>
      </c>
      <c r="Q191" s="244"/>
    </row>
    <row r="192" spans="1:17" ht="21" hidden="1" x14ac:dyDescent="0.35">
      <c r="B192" s="54" t="s">
        <v>34</v>
      </c>
      <c r="C192" s="234">
        <f>'Wniosek o dotację'!C437:G437</f>
        <v>0</v>
      </c>
      <c r="D192" s="422"/>
      <c r="E192" s="422"/>
      <c r="F192" s="422"/>
      <c r="G192" s="170">
        <f>'Wniosek o dotację'!H437</f>
        <v>0</v>
      </c>
      <c r="H192" s="66"/>
      <c r="I192" s="128">
        <f>H192+'Rap. merytor. do I transzy'!H190</f>
        <v>0</v>
      </c>
      <c r="J192" s="128">
        <f>'Wniosek o dotację'!I437</f>
        <v>0</v>
      </c>
      <c r="K192" s="66"/>
      <c r="L192" s="128">
        <f>K192+'Rap. merytor. do I transzy'!K190</f>
        <v>0</v>
      </c>
      <c r="M192" s="67"/>
      <c r="N192" s="178"/>
      <c r="O192" s="179"/>
      <c r="P192" s="243">
        <f>I192*(IF(N192="spotkanie informacyjne",'do aut wyliczen'!$G$10,IF(N192="szkolenie",'do aut wyliczen'!$G$11,IF(N192="szkolenie z ekspertem",'do aut wyliczen'!$G$12))))</f>
        <v>0</v>
      </c>
      <c r="Q192" s="244"/>
    </row>
    <row r="193" spans="2:17" ht="21" hidden="1" x14ac:dyDescent="0.35">
      <c r="B193" s="54" t="s">
        <v>35</v>
      </c>
      <c r="C193" s="234">
        <f>'Wniosek o dotację'!C438:G438</f>
        <v>0</v>
      </c>
      <c r="D193" s="422"/>
      <c r="E193" s="422"/>
      <c r="F193" s="422"/>
      <c r="G193" s="170">
        <f>'Wniosek o dotację'!H438</f>
        <v>0</v>
      </c>
      <c r="H193" s="66"/>
      <c r="I193" s="128">
        <f>H193+'Rap. merytor. do I transzy'!H191</f>
        <v>0</v>
      </c>
      <c r="J193" s="128">
        <f>'Wniosek o dotację'!I438</f>
        <v>0</v>
      </c>
      <c r="K193" s="66"/>
      <c r="L193" s="128">
        <f>K193+'Rap. merytor. do I transzy'!K191</f>
        <v>0</v>
      </c>
      <c r="M193" s="67"/>
      <c r="N193" s="178"/>
      <c r="O193" s="179"/>
      <c r="P193" s="243">
        <f>I193*(IF(N193="spotkanie informacyjne",'do aut wyliczen'!$G$10,IF(N193="szkolenie",'do aut wyliczen'!$G$11,IF(N193="szkolenie z ekspertem",'do aut wyliczen'!$G$12))))</f>
        <v>0</v>
      </c>
      <c r="Q193" s="244"/>
    </row>
    <row r="194" spans="2:17" ht="21.75" thickTop="1" x14ac:dyDescent="0.35">
      <c r="B194" s="70" t="s">
        <v>78</v>
      </c>
      <c r="C194" s="237"/>
      <c r="D194" s="238"/>
      <c r="E194" s="238"/>
      <c r="F194" s="238"/>
      <c r="G194" s="171"/>
      <c r="H194" s="71"/>
      <c r="I194" s="172"/>
      <c r="J194" s="172"/>
      <c r="K194" s="71"/>
      <c r="L194" s="172"/>
      <c r="M194" s="71"/>
      <c r="N194" s="72"/>
      <c r="O194" s="73"/>
      <c r="P194" s="240"/>
      <c r="Q194" s="241"/>
    </row>
    <row r="196" spans="2:17" ht="15" customHeight="1" x14ac:dyDescent="0.35">
      <c r="B196" s="75"/>
      <c r="C196" s="76"/>
      <c r="D196" s="76"/>
      <c r="E196" s="76"/>
      <c r="F196" s="76"/>
      <c r="G196" s="76"/>
      <c r="H196" s="77"/>
      <c r="I196" s="77"/>
      <c r="J196" s="77"/>
      <c r="K196" s="77"/>
      <c r="L196" s="77"/>
      <c r="M196" s="77"/>
      <c r="N196" s="77"/>
      <c r="O196" s="77"/>
      <c r="P196" s="76"/>
      <c r="Q196" s="76"/>
    </row>
    <row r="197" spans="2:17" ht="20.25" customHeight="1" thickBot="1" x14ac:dyDescent="0.35">
      <c r="B197" s="209" t="s">
        <v>82</v>
      </c>
      <c r="C197" s="209"/>
    </row>
    <row r="198" spans="2:17" ht="30" customHeight="1" thickBot="1" x14ac:dyDescent="0.4">
      <c r="B198" s="199" t="s">
        <v>54</v>
      </c>
      <c r="C198" s="200"/>
      <c r="D198" s="201"/>
      <c r="E198" s="201"/>
      <c r="F198" s="201"/>
      <c r="G198" s="202"/>
    </row>
    <row r="199" spans="2:17" ht="72.75" customHeight="1" x14ac:dyDescent="0.25">
      <c r="B199" s="61" t="s">
        <v>17</v>
      </c>
      <c r="C199" s="196" t="s">
        <v>55</v>
      </c>
      <c r="D199" s="197"/>
      <c r="E199" s="197"/>
      <c r="F199" s="197"/>
      <c r="G199" s="145" t="s">
        <v>218</v>
      </c>
      <c r="H199" s="145" t="s">
        <v>219</v>
      </c>
      <c r="I199" s="145" t="s">
        <v>220</v>
      </c>
      <c r="J199" s="145" t="s">
        <v>239</v>
      </c>
    </row>
    <row r="200" spans="2:17" ht="24.75" customHeight="1" x14ac:dyDescent="0.35">
      <c r="B200" s="54" t="s">
        <v>125</v>
      </c>
      <c r="C200" s="208" t="s">
        <v>261</v>
      </c>
      <c r="D200" s="208"/>
      <c r="E200" s="208"/>
      <c r="F200" s="208"/>
      <c r="G200" s="170">
        <f>'Wniosek o dotację'!G445</f>
        <v>0</v>
      </c>
      <c r="H200" s="155"/>
      <c r="I200" s="128">
        <f>H200+'Rap. merytor. do I transzy'!H198</f>
        <v>0</v>
      </c>
      <c r="J200" s="128">
        <f>I200*'do aut wyliczen'!G9</f>
        <v>0</v>
      </c>
    </row>
    <row r="201" spans="2:17" ht="21" x14ac:dyDescent="0.35">
      <c r="B201" s="54" t="s">
        <v>126</v>
      </c>
      <c r="C201" s="208" t="s">
        <v>262</v>
      </c>
      <c r="D201" s="208"/>
      <c r="E201" s="208"/>
      <c r="F201" s="208"/>
      <c r="G201" s="170">
        <f>'Wniosek o dotację'!G446</f>
        <v>0</v>
      </c>
      <c r="H201" s="155"/>
      <c r="I201" s="128">
        <f>H201+'Rap. merytor. do I transzy'!H199</f>
        <v>0</v>
      </c>
      <c r="J201" s="128">
        <f>I201*'do aut wyliczen'!G9</f>
        <v>0</v>
      </c>
    </row>
    <row r="202" spans="2:17" ht="21" x14ac:dyDescent="0.35">
      <c r="B202" s="54" t="s">
        <v>127</v>
      </c>
      <c r="C202" s="208" t="s">
        <v>263</v>
      </c>
      <c r="D202" s="208"/>
      <c r="E202" s="208"/>
      <c r="F202" s="208"/>
      <c r="G202" s="170">
        <f>'Wniosek o dotację'!G447</f>
        <v>0</v>
      </c>
      <c r="H202" s="155"/>
      <c r="I202" s="128">
        <f>H202+'Rap. merytor. do I transzy'!H200</f>
        <v>0</v>
      </c>
      <c r="J202" s="128">
        <f>I202*'do aut wyliczen'!G9</f>
        <v>0</v>
      </c>
    </row>
    <row r="203" spans="2:17" ht="21" x14ac:dyDescent="0.35">
      <c r="B203" s="54" t="s">
        <v>128</v>
      </c>
      <c r="C203" s="178" t="s">
        <v>264</v>
      </c>
      <c r="D203" s="207"/>
      <c r="E203" s="207"/>
      <c r="F203" s="179"/>
      <c r="G203" s="170">
        <f>'Wniosek o dotację'!G448</f>
        <v>0</v>
      </c>
      <c r="H203" s="155"/>
      <c r="I203" s="128">
        <f>H203+'Rap. merytor. do I transzy'!H201</f>
        <v>0</v>
      </c>
      <c r="J203" s="128">
        <f>I203*'do aut wyliczen'!G9</f>
        <v>0</v>
      </c>
    </row>
    <row r="204" spans="2:17" ht="21" x14ac:dyDescent="0.35">
      <c r="B204" s="54" t="s">
        <v>129</v>
      </c>
      <c r="C204" s="178" t="s">
        <v>265</v>
      </c>
      <c r="D204" s="207"/>
      <c r="E204" s="207"/>
      <c r="F204" s="179"/>
      <c r="G204" s="170">
        <f>'Wniosek o dotację'!G449</f>
        <v>0</v>
      </c>
      <c r="H204" s="155"/>
      <c r="I204" s="128">
        <f>H204+'Rap. merytor. do I transzy'!H202</f>
        <v>0</v>
      </c>
      <c r="J204" s="128">
        <f>I204*'do aut wyliczen'!G9</f>
        <v>0</v>
      </c>
    </row>
    <row r="205" spans="2:17" ht="21" x14ac:dyDescent="0.25">
      <c r="F205" s="79" t="s">
        <v>36</v>
      </c>
      <c r="G205" s="129">
        <f>SUM(G200:G204)</f>
        <v>0</v>
      </c>
      <c r="H205" s="129">
        <f>SUM(H200:H204)</f>
        <v>0</v>
      </c>
      <c r="I205" s="129">
        <f>SUM(I200:I204)</f>
        <v>0</v>
      </c>
    </row>
    <row r="207" spans="2:17" ht="18" customHeight="1" thickBot="1" x14ac:dyDescent="0.35">
      <c r="B207" s="209" t="s">
        <v>141</v>
      </c>
      <c r="C207" s="209"/>
    </row>
    <row r="208" spans="2:17" ht="21.75" thickBot="1" x14ac:dyDescent="0.4">
      <c r="B208" s="199" t="s">
        <v>270</v>
      </c>
      <c r="C208" s="200"/>
      <c r="D208" s="201"/>
      <c r="E208" s="201"/>
      <c r="F208" s="201"/>
      <c r="G208" s="202"/>
    </row>
    <row r="209" spans="2:12" ht="84.75" customHeight="1" x14ac:dyDescent="0.25">
      <c r="B209" s="61" t="s">
        <v>17</v>
      </c>
      <c r="C209" s="419" t="s">
        <v>53</v>
      </c>
      <c r="D209" s="420"/>
      <c r="E209" s="420"/>
      <c r="F209" s="420"/>
      <c r="G209" s="421"/>
      <c r="H209" s="152" t="s">
        <v>218</v>
      </c>
      <c r="I209" s="152" t="s">
        <v>221</v>
      </c>
      <c r="J209" s="152" t="s">
        <v>240</v>
      </c>
      <c r="K209" s="152" t="s">
        <v>239</v>
      </c>
      <c r="L209" s="156"/>
    </row>
    <row r="210" spans="2:12" ht="21" x14ac:dyDescent="0.35">
      <c r="B210" s="54" t="s">
        <v>9</v>
      </c>
      <c r="C210" s="193" t="s">
        <v>254</v>
      </c>
      <c r="D210" s="194"/>
      <c r="E210" s="194"/>
      <c r="F210" s="194"/>
      <c r="G210" s="195"/>
      <c r="H210" s="130">
        <f>'Wniosek o dotację'!H455</f>
        <v>0</v>
      </c>
      <c r="I210" s="67"/>
      <c r="J210" s="130">
        <f>I210+'Rap. merytor. do I transzy'!I208</f>
        <v>0</v>
      </c>
      <c r="K210" s="130">
        <f>J210*'do aut wyliczen'!$G$13</f>
        <v>0</v>
      </c>
      <c r="L210" s="157"/>
    </row>
    <row r="211" spans="2:12" ht="21" x14ac:dyDescent="0.35">
      <c r="B211" s="54" t="s">
        <v>10</v>
      </c>
      <c r="C211" s="193" t="s">
        <v>204</v>
      </c>
      <c r="D211" s="194"/>
      <c r="E211" s="194"/>
      <c r="F211" s="194"/>
      <c r="G211" s="195"/>
      <c r="H211" s="130">
        <f>'Wniosek o dotację'!H456</f>
        <v>0</v>
      </c>
      <c r="I211" s="67"/>
      <c r="J211" s="130">
        <f>I211+'Rap. merytor. do I transzy'!I209</f>
        <v>0</v>
      </c>
      <c r="K211" s="130">
        <f>J211*'do aut wyliczen'!$G$14</f>
        <v>0</v>
      </c>
      <c r="L211" s="157"/>
    </row>
    <row r="212" spans="2:12" ht="21" x14ac:dyDescent="0.35">
      <c r="B212" s="54" t="s">
        <v>13</v>
      </c>
      <c r="C212" s="193" t="s">
        <v>154</v>
      </c>
      <c r="D212" s="194"/>
      <c r="E212" s="194"/>
      <c r="F212" s="194"/>
      <c r="G212" s="195"/>
      <c r="H212" s="130">
        <f>'Wniosek o dotację'!H457</f>
        <v>0</v>
      </c>
      <c r="I212" s="67"/>
      <c r="J212" s="130">
        <f>I212+'Rap. merytor. do I transzy'!I210</f>
        <v>0</v>
      </c>
      <c r="K212" s="130">
        <v>0</v>
      </c>
      <c r="L212" s="157"/>
    </row>
    <row r="213" spans="2:12" ht="21" x14ac:dyDescent="0.25">
      <c r="G213" s="79" t="s">
        <v>36</v>
      </c>
      <c r="H213" s="131">
        <f>SUM(H210:H212)</f>
        <v>0</v>
      </c>
      <c r="I213" s="131">
        <f>SUM(I210:I212)</f>
        <v>0</v>
      </c>
      <c r="J213" s="131">
        <f>SUM(J210:J212)</f>
        <v>0</v>
      </c>
      <c r="K213" s="131">
        <f>SUM(K210:K212)</f>
        <v>0</v>
      </c>
      <c r="L213" s="81"/>
    </row>
    <row r="215" spans="2:12" ht="19.5" thickBot="1" x14ac:dyDescent="0.35">
      <c r="B215" s="209" t="s">
        <v>140</v>
      </c>
      <c r="C215" s="209"/>
    </row>
    <row r="216" spans="2:12" ht="21.75" thickBot="1" x14ac:dyDescent="0.4">
      <c r="B216" s="199" t="s">
        <v>276</v>
      </c>
      <c r="C216" s="200"/>
      <c r="D216" s="201"/>
      <c r="E216" s="201"/>
      <c r="F216" s="201"/>
      <c r="G216" s="202"/>
    </row>
    <row r="217" spans="2:12" ht="78.75" x14ac:dyDescent="0.25">
      <c r="B217" s="61" t="s">
        <v>17</v>
      </c>
      <c r="C217" s="419" t="s">
        <v>53</v>
      </c>
      <c r="D217" s="420"/>
      <c r="E217" s="420"/>
      <c r="F217" s="420"/>
      <c r="G217" s="421"/>
      <c r="H217" s="152" t="s">
        <v>218</v>
      </c>
      <c r="I217" s="152" t="s">
        <v>221</v>
      </c>
      <c r="J217" s="152" t="s">
        <v>240</v>
      </c>
      <c r="K217" s="152" t="s">
        <v>239</v>
      </c>
      <c r="L217" s="156"/>
    </row>
    <row r="218" spans="2:12" ht="21" x14ac:dyDescent="0.35">
      <c r="B218" s="54" t="s">
        <v>9</v>
      </c>
      <c r="C218" s="193" t="s">
        <v>254</v>
      </c>
      <c r="D218" s="194"/>
      <c r="E218" s="194"/>
      <c r="F218" s="194"/>
      <c r="G218" s="195"/>
      <c r="H218" s="130">
        <f>'Wniosek o dotację'!H463</f>
        <v>0</v>
      </c>
      <c r="I218" s="67"/>
      <c r="J218" s="130">
        <f>I218+'Rap. merytor. do I transzy'!I216</f>
        <v>0</v>
      </c>
      <c r="K218" s="130">
        <f>J218*'do aut wyliczen'!$G$13</f>
        <v>0</v>
      </c>
      <c r="L218" s="157"/>
    </row>
    <row r="219" spans="2:12" ht="21" x14ac:dyDescent="0.35">
      <c r="B219" s="54" t="s">
        <v>10</v>
      </c>
      <c r="C219" s="193" t="s">
        <v>204</v>
      </c>
      <c r="D219" s="194"/>
      <c r="E219" s="194"/>
      <c r="F219" s="194"/>
      <c r="G219" s="195"/>
      <c r="H219" s="130">
        <f>'Wniosek o dotację'!H464</f>
        <v>0</v>
      </c>
      <c r="I219" s="67"/>
      <c r="J219" s="130">
        <f>I219+'Rap. merytor. do I transzy'!I217</f>
        <v>0</v>
      </c>
      <c r="K219" s="130">
        <f>J219*'do aut wyliczen'!$G$14</f>
        <v>0</v>
      </c>
      <c r="L219" s="157"/>
    </row>
    <row r="220" spans="2:12" ht="21" x14ac:dyDescent="0.35">
      <c r="B220" s="54" t="s">
        <v>13</v>
      </c>
      <c r="C220" s="193" t="s">
        <v>154</v>
      </c>
      <c r="D220" s="194"/>
      <c r="E220" s="194"/>
      <c r="F220" s="194"/>
      <c r="G220" s="195"/>
      <c r="H220" s="130">
        <f>'Wniosek o dotację'!H465</f>
        <v>0</v>
      </c>
      <c r="I220" s="67"/>
      <c r="J220" s="130">
        <f>I220+'Rap. merytor. do I transzy'!I218</f>
        <v>0</v>
      </c>
      <c r="K220" s="130">
        <v>0</v>
      </c>
      <c r="L220" s="157"/>
    </row>
    <row r="221" spans="2:12" ht="21" x14ac:dyDescent="0.25">
      <c r="G221" s="79" t="s">
        <v>36</v>
      </c>
      <c r="H221" s="131">
        <f>SUM(H218:H220)</f>
        <v>0</v>
      </c>
      <c r="I221" s="131">
        <f>SUM(I218:I220)</f>
        <v>0</v>
      </c>
      <c r="J221" s="131">
        <f>SUM(J218:J220)</f>
        <v>0</v>
      </c>
      <c r="K221" s="131">
        <f>SUM(K218:K220)</f>
        <v>0</v>
      </c>
      <c r="L221" s="81"/>
    </row>
    <row r="223" spans="2:12" ht="19.5" thickBot="1" x14ac:dyDescent="0.35">
      <c r="B223" s="259" t="s">
        <v>139</v>
      </c>
      <c r="C223" s="260"/>
    </row>
    <row r="224" spans="2:12" ht="21.75" thickBot="1" x14ac:dyDescent="0.4">
      <c r="B224" s="199" t="s">
        <v>281</v>
      </c>
      <c r="C224" s="200"/>
      <c r="D224" s="201"/>
      <c r="E224" s="201"/>
      <c r="F224" s="201"/>
      <c r="G224" s="202"/>
    </row>
    <row r="225" spans="2:12" ht="78.75" x14ac:dyDescent="0.25">
      <c r="B225" s="61" t="s">
        <v>17</v>
      </c>
      <c r="C225" s="419" t="s">
        <v>53</v>
      </c>
      <c r="D225" s="420"/>
      <c r="E225" s="420"/>
      <c r="F225" s="420"/>
      <c r="G225" s="421"/>
      <c r="H225" s="152" t="s">
        <v>218</v>
      </c>
      <c r="I225" s="152" t="s">
        <v>221</v>
      </c>
      <c r="J225" s="152" t="s">
        <v>240</v>
      </c>
      <c r="K225" s="152" t="s">
        <v>239</v>
      </c>
      <c r="L225" s="156"/>
    </row>
    <row r="226" spans="2:12" ht="21" x14ac:dyDescent="0.35">
      <c r="B226" s="54" t="s">
        <v>9</v>
      </c>
      <c r="C226" s="193" t="s">
        <v>254</v>
      </c>
      <c r="D226" s="194"/>
      <c r="E226" s="194"/>
      <c r="F226" s="194"/>
      <c r="G226" s="195"/>
      <c r="H226" s="130">
        <f>'Wniosek o dotację'!H471</f>
        <v>0</v>
      </c>
      <c r="I226" s="67"/>
      <c r="J226" s="130">
        <f>I226+'Rap. merytor. do I transzy'!I224</f>
        <v>0</v>
      </c>
      <c r="K226" s="130">
        <f>J226*'do aut wyliczen'!$G$13</f>
        <v>0</v>
      </c>
      <c r="L226" s="157"/>
    </row>
    <row r="227" spans="2:12" ht="21" x14ac:dyDescent="0.35">
      <c r="B227" s="54" t="s">
        <v>10</v>
      </c>
      <c r="C227" s="193" t="s">
        <v>204</v>
      </c>
      <c r="D227" s="194"/>
      <c r="E227" s="194"/>
      <c r="F227" s="194"/>
      <c r="G227" s="195"/>
      <c r="H227" s="130">
        <f>'Wniosek o dotację'!H472</f>
        <v>0</v>
      </c>
      <c r="I227" s="67"/>
      <c r="J227" s="130">
        <f>I227+'Rap. merytor. do I transzy'!I225</f>
        <v>0</v>
      </c>
      <c r="K227" s="130">
        <f>J227*'do aut wyliczen'!$G$14</f>
        <v>0</v>
      </c>
      <c r="L227" s="157"/>
    </row>
    <row r="228" spans="2:12" ht="21" x14ac:dyDescent="0.35">
      <c r="B228" s="54" t="s">
        <v>13</v>
      </c>
      <c r="C228" s="193" t="s">
        <v>154</v>
      </c>
      <c r="D228" s="194"/>
      <c r="E228" s="194"/>
      <c r="F228" s="194"/>
      <c r="G228" s="195"/>
      <c r="H228" s="130">
        <f>'Wniosek o dotację'!H473</f>
        <v>0</v>
      </c>
      <c r="I228" s="67"/>
      <c r="J228" s="130">
        <f>I228+'Rap. merytor. do I transzy'!I226</f>
        <v>0</v>
      </c>
      <c r="K228" s="130">
        <v>0</v>
      </c>
      <c r="L228" s="157"/>
    </row>
    <row r="229" spans="2:12" ht="21" x14ac:dyDescent="0.25">
      <c r="G229" s="79" t="s">
        <v>36</v>
      </c>
      <c r="H229" s="131">
        <f>SUM(H226:H228)</f>
        <v>0</v>
      </c>
      <c r="I229" s="131">
        <f>SUM(I226:I228)</f>
        <v>0</v>
      </c>
      <c r="J229" s="131">
        <f>SUM(J226:J228)</f>
        <v>0</v>
      </c>
      <c r="K229" s="131">
        <f>SUM(K226:K228)</f>
        <v>0</v>
      </c>
      <c r="L229" s="81"/>
    </row>
    <row r="230" spans="2:12" ht="21" x14ac:dyDescent="0.25">
      <c r="G230" s="81"/>
      <c r="H230" s="81"/>
      <c r="I230" s="81"/>
      <c r="J230" s="81"/>
      <c r="K230" s="81"/>
      <c r="L230" s="81"/>
    </row>
    <row r="231" spans="2:12" ht="19.5" thickBot="1" x14ac:dyDescent="0.35">
      <c r="B231" s="209" t="s">
        <v>138</v>
      </c>
      <c r="C231" s="209"/>
    </row>
    <row r="232" spans="2:12" ht="21.75" thickBot="1" x14ac:dyDescent="0.4">
      <c r="B232" s="199" t="s">
        <v>286</v>
      </c>
      <c r="C232" s="200"/>
      <c r="D232" s="201"/>
      <c r="E232" s="201"/>
      <c r="F232" s="201"/>
      <c r="G232" s="202"/>
    </row>
    <row r="233" spans="2:12" ht="78.75" x14ac:dyDescent="0.25">
      <c r="B233" s="61" t="s">
        <v>17</v>
      </c>
      <c r="C233" s="419" t="s">
        <v>53</v>
      </c>
      <c r="D233" s="420"/>
      <c r="E233" s="420"/>
      <c r="F233" s="420"/>
      <c r="G233" s="421"/>
      <c r="H233" s="152" t="s">
        <v>218</v>
      </c>
      <c r="I233" s="152" t="s">
        <v>221</v>
      </c>
      <c r="J233" s="152" t="s">
        <v>240</v>
      </c>
      <c r="K233" s="152" t="s">
        <v>239</v>
      </c>
      <c r="L233" s="156"/>
    </row>
    <row r="234" spans="2:12" ht="21" x14ac:dyDescent="0.35">
      <c r="B234" s="54" t="s">
        <v>9</v>
      </c>
      <c r="C234" s="193" t="s">
        <v>254</v>
      </c>
      <c r="D234" s="194"/>
      <c r="E234" s="194"/>
      <c r="F234" s="194"/>
      <c r="G234" s="195"/>
      <c r="H234" s="130">
        <f>'Wniosek o dotację'!H479</f>
        <v>0</v>
      </c>
      <c r="I234" s="67"/>
      <c r="J234" s="130">
        <f>I234+'Rap. merytor. do I transzy'!I232</f>
        <v>0</v>
      </c>
      <c r="K234" s="130">
        <f>J234*'do aut wyliczen'!$G$13</f>
        <v>0</v>
      </c>
      <c r="L234" s="157"/>
    </row>
    <row r="235" spans="2:12" ht="21" x14ac:dyDescent="0.35">
      <c r="B235" s="54" t="s">
        <v>10</v>
      </c>
      <c r="C235" s="193" t="s">
        <v>204</v>
      </c>
      <c r="D235" s="194"/>
      <c r="E235" s="194"/>
      <c r="F235" s="194"/>
      <c r="G235" s="195"/>
      <c r="H235" s="130">
        <f>'Wniosek o dotację'!H480</f>
        <v>0</v>
      </c>
      <c r="I235" s="67"/>
      <c r="J235" s="130">
        <f>I235+'Rap. merytor. do I transzy'!I233</f>
        <v>0</v>
      </c>
      <c r="K235" s="130">
        <f>J235*'do aut wyliczen'!$G$14</f>
        <v>0</v>
      </c>
      <c r="L235" s="157"/>
    </row>
    <row r="236" spans="2:12" ht="21" x14ac:dyDescent="0.35">
      <c r="B236" s="54" t="s">
        <v>13</v>
      </c>
      <c r="C236" s="193" t="s">
        <v>154</v>
      </c>
      <c r="D236" s="194"/>
      <c r="E236" s="194"/>
      <c r="F236" s="194"/>
      <c r="G236" s="195"/>
      <c r="H236" s="130">
        <f>'Wniosek o dotację'!H481</f>
        <v>0</v>
      </c>
      <c r="I236" s="67"/>
      <c r="J236" s="130">
        <f>I236+'Rap. merytor. do I transzy'!I234</f>
        <v>0</v>
      </c>
      <c r="K236" s="130">
        <v>0</v>
      </c>
      <c r="L236" s="157"/>
    </row>
    <row r="237" spans="2:12" ht="21" x14ac:dyDescent="0.25">
      <c r="G237" s="79" t="s">
        <v>36</v>
      </c>
      <c r="H237" s="131">
        <f>SUM(H234:H236)</f>
        <v>0</v>
      </c>
      <c r="I237" s="131">
        <f>SUM(I234:I236)</f>
        <v>0</v>
      </c>
      <c r="J237" s="131">
        <f>SUM(J234:J236)</f>
        <v>0</v>
      </c>
      <c r="K237" s="131">
        <f>SUM(K234:K236)</f>
        <v>0</v>
      </c>
      <c r="L237" s="81"/>
    </row>
    <row r="238" spans="2:12" ht="21" x14ac:dyDescent="0.25">
      <c r="G238" s="81"/>
      <c r="H238" s="81"/>
      <c r="I238" s="81"/>
      <c r="J238" s="81"/>
      <c r="K238" s="81"/>
      <c r="L238" s="81"/>
    </row>
    <row r="239" spans="2:12" ht="19.5" thickBot="1" x14ac:dyDescent="0.35">
      <c r="B239" s="209" t="s">
        <v>137</v>
      </c>
      <c r="C239" s="209"/>
    </row>
    <row r="240" spans="2:12" ht="21.75" thickBot="1" x14ac:dyDescent="0.4">
      <c r="B240" s="199" t="s">
        <v>289</v>
      </c>
      <c r="C240" s="200"/>
      <c r="D240" s="201"/>
      <c r="E240" s="201"/>
      <c r="F240" s="201"/>
      <c r="G240" s="202"/>
    </row>
    <row r="241" spans="1:13" ht="78.75" x14ac:dyDescent="0.25">
      <c r="B241" s="61" t="s">
        <v>17</v>
      </c>
      <c r="C241" s="419" t="s">
        <v>53</v>
      </c>
      <c r="D241" s="420"/>
      <c r="E241" s="420"/>
      <c r="F241" s="420"/>
      <c r="G241" s="421"/>
      <c r="H241" s="152" t="s">
        <v>218</v>
      </c>
      <c r="I241" s="152" t="s">
        <v>221</v>
      </c>
      <c r="J241" s="152" t="s">
        <v>240</v>
      </c>
      <c r="K241" s="152" t="s">
        <v>239</v>
      </c>
      <c r="L241" s="156"/>
    </row>
    <row r="242" spans="1:13" ht="21" x14ac:dyDescent="0.35">
      <c r="B242" s="54" t="s">
        <v>9</v>
      </c>
      <c r="C242" s="193" t="s">
        <v>254</v>
      </c>
      <c r="D242" s="194"/>
      <c r="E242" s="194"/>
      <c r="F242" s="194"/>
      <c r="G242" s="195"/>
      <c r="H242" s="130">
        <f>'Wniosek o dotację'!H487</f>
        <v>0</v>
      </c>
      <c r="I242" s="67"/>
      <c r="J242" s="130">
        <f>I242+'Rap. merytor. do I transzy'!I240</f>
        <v>0</v>
      </c>
      <c r="K242" s="130">
        <f>J242*'do aut wyliczen'!$G$13</f>
        <v>0</v>
      </c>
      <c r="L242" s="157"/>
    </row>
    <row r="243" spans="1:13" ht="21" x14ac:dyDescent="0.35">
      <c r="B243" s="54" t="s">
        <v>10</v>
      </c>
      <c r="C243" s="193" t="s">
        <v>204</v>
      </c>
      <c r="D243" s="194"/>
      <c r="E243" s="194"/>
      <c r="F243" s="194"/>
      <c r="G243" s="195"/>
      <c r="H243" s="130">
        <f>'Wniosek o dotację'!H488</f>
        <v>0</v>
      </c>
      <c r="I243" s="67"/>
      <c r="J243" s="130">
        <f>I243+'Rap. merytor. do I transzy'!I241</f>
        <v>0</v>
      </c>
      <c r="K243" s="130">
        <f>J243*'do aut wyliczen'!$G$14</f>
        <v>0</v>
      </c>
      <c r="L243" s="157"/>
    </row>
    <row r="244" spans="1:13" ht="21" x14ac:dyDescent="0.35">
      <c r="B244" s="54" t="s">
        <v>13</v>
      </c>
      <c r="C244" s="193" t="s">
        <v>154</v>
      </c>
      <c r="D244" s="194"/>
      <c r="E244" s="194"/>
      <c r="F244" s="194"/>
      <c r="G244" s="195"/>
      <c r="H244" s="130">
        <f>'Wniosek o dotację'!H489</f>
        <v>0</v>
      </c>
      <c r="I244" s="67"/>
      <c r="J244" s="130">
        <f>I244+'Rap. merytor. do I transzy'!I242</f>
        <v>0</v>
      </c>
      <c r="K244" s="130">
        <v>0</v>
      </c>
      <c r="L244" s="157"/>
    </row>
    <row r="245" spans="1:13" ht="21" x14ac:dyDescent="0.25">
      <c r="G245" s="79" t="s">
        <v>36</v>
      </c>
      <c r="H245" s="131">
        <f>SUM(H242:H244)</f>
        <v>0</v>
      </c>
      <c r="I245" s="131">
        <f>SUM(I242:I244)</f>
        <v>0</v>
      </c>
      <c r="J245" s="131">
        <f>SUM(J242:J244)</f>
        <v>0</v>
      </c>
      <c r="K245" s="131">
        <f>SUM(K242:K244)</f>
        <v>0</v>
      </c>
      <c r="L245" s="81"/>
    </row>
    <row r="248" spans="1:13" ht="19.5" thickBot="1" x14ac:dyDescent="0.35">
      <c r="B248" s="230" t="s">
        <v>136</v>
      </c>
      <c r="C248" s="230"/>
    </row>
    <row r="249" spans="1:13" ht="28.5" customHeight="1" thickBot="1" x14ac:dyDescent="0.3">
      <c r="B249" s="231" t="s">
        <v>56</v>
      </c>
      <c r="C249" s="232"/>
      <c r="D249" s="232"/>
      <c r="E249" s="232"/>
      <c r="F249" s="232"/>
      <c r="G249" s="233"/>
    </row>
    <row r="250" spans="1:13" ht="36.75" customHeight="1" x14ac:dyDescent="0.25">
      <c r="B250" s="151" t="s">
        <v>17</v>
      </c>
      <c r="C250" s="419" t="s">
        <v>247</v>
      </c>
      <c r="D250" s="420"/>
      <c r="E250" s="420"/>
      <c r="F250" s="420"/>
      <c r="G250" s="421"/>
      <c r="H250" s="413" t="s">
        <v>211</v>
      </c>
      <c r="I250" s="413"/>
      <c r="J250" s="413" t="s">
        <v>225</v>
      </c>
      <c r="K250" s="413"/>
      <c r="L250" s="413" t="s">
        <v>226</v>
      </c>
      <c r="M250" s="413"/>
    </row>
    <row r="251" spans="1:13" ht="21" x14ac:dyDescent="0.35">
      <c r="B251" s="54" t="s">
        <v>9</v>
      </c>
      <c r="C251" s="193">
        <f>'Wniosek o dotację'!C496:G496</f>
        <v>0</v>
      </c>
      <c r="D251" s="194"/>
      <c r="E251" s="194"/>
      <c r="F251" s="194"/>
      <c r="G251" s="195"/>
      <c r="H251" s="434">
        <f>'Wniosek o dotację'!H496:I496</f>
        <v>0</v>
      </c>
      <c r="I251" s="434"/>
      <c r="J251" s="208"/>
      <c r="K251" s="208"/>
      <c r="L251" s="412"/>
      <c r="M251" s="412"/>
    </row>
    <row r="252" spans="1:13" ht="21" x14ac:dyDescent="0.35">
      <c r="B252" s="54" t="s">
        <v>10</v>
      </c>
      <c r="C252" s="193">
        <f>'Wniosek o dotację'!C497:G497</f>
        <v>0</v>
      </c>
      <c r="D252" s="194"/>
      <c r="E252" s="194"/>
      <c r="F252" s="194"/>
      <c r="G252" s="195"/>
      <c r="H252" s="434">
        <f>'Wniosek o dotację'!H497:I497</f>
        <v>0</v>
      </c>
      <c r="I252" s="434"/>
      <c r="J252" s="208"/>
      <c r="K252" s="208"/>
      <c r="L252" s="412"/>
      <c r="M252" s="412"/>
    </row>
    <row r="253" spans="1:13" ht="21" x14ac:dyDescent="0.35">
      <c r="B253" s="54" t="s">
        <v>13</v>
      </c>
      <c r="C253" s="193">
        <f>'Wniosek o dotację'!C498:G498</f>
        <v>0</v>
      </c>
      <c r="D253" s="194"/>
      <c r="E253" s="194"/>
      <c r="F253" s="194"/>
      <c r="G253" s="195"/>
      <c r="H253" s="434">
        <f>'Wniosek o dotację'!H498:I498</f>
        <v>0</v>
      </c>
      <c r="I253" s="434"/>
      <c r="J253" s="208"/>
      <c r="K253" s="208"/>
      <c r="L253" s="412"/>
      <c r="M253" s="412"/>
    </row>
    <row r="254" spans="1:13" ht="21" x14ac:dyDescent="0.35">
      <c r="B254" s="54" t="s">
        <v>14</v>
      </c>
      <c r="C254" s="193">
        <f>'Wniosek o dotację'!C499:G499</f>
        <v>0</v>
      </c>
      <c r="D254" s="194"/>
      <c r="E254" s="194"/>
      <c r="F254" s="194"/>
      <c r="G254" s="195"/>
      <c r="H254" s="434">
        <f>'Wniosek o dotację'!H499:I499</f>
        <v>0</v>
      </c>
      <c r="I254" s="434"/>
      <c r="J254" s="208"/>
      <c r="K254" s="208"/>
      <c r="L254" s="412"/>
      <c r="M254" s="412"/>
    </row>
    <row r="255" spans="1:13" ht="21.75" thickBot="1" x14ac:dyDescent="0.4">
      <c r="A255" s="40"/>
      <c r="B255" s="68" t="s">
        <v>15</v>
      </c>
      <c r="C255" s="193">
        <f>'Wniosek o dotację'!C500:G500</f>
        <v>0</v>
      </c>
      <c r="D255" s="194"/>
      <c r="E255" s="194"/>
      <c r="F255" s="194"/>
      <c r="G255" s="195"/>
      <c r="H255" s="434">
        <f>'Wniosek o dotację'!H500:I500</f>
        <v>0</v>
      </c>
      <c r="I255" s="434"/>
      <c r="J255" s="208"/>
      <c r="K255" s="208"/>
      <c r="L255" s="412"/>
      <c r="M255" s="412"/>
    </row>
    <row r="256" spans="1:13" ht="21.75" hidden="1" customHeight="1" thickTop="1" x14ac:dyDescent="0.35">
      <c r="B256" s="69" t="s">
        <v>27</v>
      </c>
      <c r="C256" s="193">
        <f>'Wniosek o dotację'!C501:G501</f>
        <v>0</v>
      </c>
      <c r="D256" s="194"/>
      <c r="E256" s="194"/>
      <c r="F256" s="194"/>
      <c r="G256" s="195"/>
      <c r="H256" s="434">
        <f>'Wniosek o dotację'!H501:I501</f>
        <v>0</v>
      </c>
      <c r="I256" s="434"/>
      <c r="J256" s="208"/>
      <c r="K256" s="208"/>
      <c r="L256" s="412"/>
      <c r="M256" s="412"/>
    </row>
    <row r="257" spans="2:15" ht="21.75" hidden="1" customHeight="1" x14ac:dyDescent="0.35">
      <c r="B257" s="54" t="s">
        <v>29</v>
      </c>
      <c r="C257" s="193">
        <f>'Wniosek o dotację'!C502:G502</f>
        <v>0</v>
      </c>
      <c r="D257" s="194"/>
      <c r="E257" s="194"/>
      <c r="F257" s="194"/>
      <c r="G257" s="195"/>
      <c r="H257" s="434">
        <f>'Wniosek o dotację'!H502:I502</f>
        <v>0</v>
      </c>
      <c r="I257" s="434"/>
      <c r="J257" s="208"/>
      <c r="K257" s="208"/>
      <c r="L257" s="412"/>
      <c r="M257" s="412"/>
    </row>
    <row r="258" spans="2:15" ht="21.75" hidden="1" customHeight="1" x14ac:dyDescent="0.35">
      <c r="B258" s="54" t="s">
        <v>33</v>
      </c>
      <c r="C258" s="193">
        <f>'Wniosek o dotację'!C503:G503</f>
        <v>0</v>
      </c>
      <c r="D258" s="194"/>
      <c r="E258" s="194"/>
      <c r="F258" s="194"/>
      <c r="G258" s="195"/>
      <c r="H258" s="434">
        <f>'Wniosek o dotację'!H503:I503</f>
        <v>0</v>
      </c>
      <c r="I258" s="434"/>
      <c r="J258" s="208"/>
      <c r="K258" s="208"/>
      <c r="L258" s="412"/>
      <c r="M258" s="412"/>
    </row>
    <row r="259" spans="2:15" ht="21.75" hidden="1" customHeight="1" x14ac:dyDescent="0.35">
      <c r="B259" s="54" t="s">
        <v>34</v>
      </c>
      <c r="C259" s="193">
        <f>'Wniosek o dotację'!C504:G504</f>
        <v>0</v>
      </c>
      <c r="D259" s="194"/>
      <c r="E259" s="194"/>
      <c r="F259" s="194"/>
      <c r="G259" s="195"/>
      <c r="H259" s="434">
        <f>'Wniosek o dotację'!H504:I504</f>
        <v>0</v>
      </c>
      <c r="I259" s="434"/>
      <c r="J259" s="208"/>
      <c r="K259" s="208"/>
      <c r="L259" s="412"/>
      <c r="M259" s="412"/>
    </row>
    <row r="260" spans="2:15" ht="21.75" hidden="1" customHeight="1" x14ac:dyDescent="0.35">
      <c r="B260" s="54" t="s">
        <v>35</v>
      </c>
      <c r="C260" s="193">
        <f>'Wniosek o dotację'!C505:G505</f>
        <v>0</v>
      </c>
      <c r="D260" s="194"/>
      <c r="E260" s="194"/>
      <c r="F260" s="194"/>
      <c r="G260" s="195"/>
      <c r="H260" s="434">
        <f>'Wniosek o dotację'!H505:I505</f>
        <v>0</v>
      </c>
      <c r="I260" s="434"/>
      <c r="J260" s="208"/>
      <c r="K260" s="208"/>
      <c r="L260" s="412"/>
      <c r="M260" s="412"/>
    </row>
    <row r="261" spans="2:15" ht="24.75" customHeight="1" thickTop="1" x14ac:dyDescent="0.25">
      <c r="B261" s="158" t="s">
        <v>78</v>
      </c>
      <c r="C261" s="438"/>
      <c r="D261" s="439"/>
      <c r="E261" s="439"/>
      <c r="F261" s="439"/>
      <c r="G261" s="440"/>
      <c r="H261" s="437"/>
      <c r="I261" s="437"/>
      <c r="J261" s="416"/>
      <c r="K261" s="416"/>
      <c r="L261" s="417"/>
      <c r="M261" s="417"/>
    </row>
    <row r="262" spans="2:15" ht="15.75" thickBot="1" x14ac:dyDescent="0.3"/>
    <row r="263" spans="2:15" x14ac:dyDescent="0.25">
      <c r="C263" s="262" t="s">
        <v>61</v>
      </c>
      <c r="D263" s="263"/>
      <c r="E263" s="263"/>
      <c r="F263" s="264"/>
    </row>
    <row r="264" spans="2:15" ht="15.75" thickBot="1" x14ac:dyDescent="0.3">
      <c r="C264" s="265"/>
      <c r="D264" s="266"/>
      <c r="E264" s="266"/>
      <c r="F264" s="267"/>
    </row>
    <row r="265" spans="2:15" x14ac:dyDescent="0.25">
      <c r="G265" s="11" t="s">
        <v>63</v>
      </c>
    </row>
    <row r="267" spans="2:15" ht="18.75" x14ac:dyDescent="0.3">
      <c r="B267" s="185" t="s">
        <v>192</v>
      </c>
      <c r="C267" s="186"/>
    </row>
    <row r="268" spans="2:15" ht="31.5" customHeight="1" x14ac:dyDescent="0.35">
      <c r="B268" s="187" t="s">
        <v>271</v>
      </c>
      <c r="C268" s="187"/>
      <c r="D268" s="187"/>
      <c r="E268" s="187"/>
      <c r="F268" s="187"/>
      <c r="G268" s="187"/>
    </row>
    <row r="269" spans="2:15" ht="49.5" customHeight="1" x14ac:dyDescent="0.25">
      <c r="B269" s="45" t="s">
        <v>17</v>
      </c>
      <c r="C269" s="418" t="s">
        <v>60</v>
      </c>
      <c r="D269" s="418"/>
      <c r="E269" s="418"/>
      <c r="F269" s="418"/>
      <c r="G269" s="418"/>
      <c r="H269" s="152" t="s">
        <v>223</v>
      </c>
      <c r="I269" s="159" t="s">
        <v>222</v>
      </c>
      <c r="J269" s="413" t="s">
        <v>225</v>
      </c>
      <c r="K269" s="413"/>
      <c r="L269" s="413" t="s">
        <v>226</v>
      </c>
      <c r="M269" s="413"/>
      <c r="N269" s="436"/>
      <c r="O269" s="436"/>
    </row>
    <row r="270" spans="2:15" ht="21" x14ac:dyDescent="0.35">
      <c r="B270" s="54" t="s">
        <v>9</v>
      </c>
      <c r="C270" s="193">
        <f>'Wniosek o dotację'!C515:G515</f>
        <v>0</v>
      </c>
      <c r="D270" s="194"/>
      <c r="E270" s="194"/>
      <c r="F270" s="194"/>
      <c r="G270" s="195"/>
      <c r="H270" s="67"/>
      <c r="I270" s="160"/>
      <c r="J270" s="208"/>
      <c r="K270" s="208"/>
      <c r="L270" s="208"/>
      <c r="M270" s="208"/>
      <c r="N270" s="435"/>
      <c r="O270" s="435"/>
    </row>
    <row r="271" spans="2:15" ht="21" x14ac:dyDescent="0.35">
      <c r="B271" s="54" t="s">
        <v>10</v>
      </c>
      <c r="C271" s="193">
        <f>'Wniosek o dotację'!C516:G516</f>
        <v>0</v>
      </c>
      <c r="D271" s="194"/>
      <c r="E271" s="194"/>
      <c r="F271" s="194"/>
      <c r="G271" s="195"/>
      <c r="H271" s="67"/>
      <c r="I271" s="160"/>
      <c r="J271" s="208"/>
      <c r="K271" s="208"/>
      <c r="L271" s="208"/>
      <c r="M271" s="208"/>
      <c r="N271" s="435"/>
      <c r="O271" s="435"/>
    </row>
    <row r="272" spans="2:15" ht="21" x14ac:dyDescent="0.35">
      <c r="B272" s="54" t="s">
        <v>13</v>
      </c>
      <c r="C272" s="193">
        <f>'Wniosek o dotację'!C517:G517</f>
        <v>0</v>
      </c>
      <c r="D272" s="194"/>
      <c r="E272" s="194"/>
      <c r="F272" s="194"/>
      <c r="G272" s="195"/>
      <c r="H272" s="67"/>
      <c r="I272" s="160"/>
      <c r="J272" s="208"/>
      <c r="K272" s="208"/>
      <c r="L272" s="208"/>
      <c r="M272" s="208"/>
      <c r="N272" s="435"/>
      <c r="O272" s="435"/>
    </row>
    <row r="273" spans="1:15" ht="21" x14ac:dyDescent="0.35">
      <c r="B273" s="54" t="s">
        <v>14</v>
      </c>
      <c r="C273" s="193">
        <f>'Wniosek o dotację'!C518:G518</f>
        <v>0</v>
      </c>
      <c r="D273" s="194"/>
      <c r="E273" s="194"/>
      <c r="F273" s="194"/>
      <c r="G273" s="195"/>
      <c r="H273" s="67"/>
      <c r="I273" s="160"/>
      <c r="J273" s="208"/>
      <c r="K273" s="208"/>
      <c r="L273" s="208"/>
      <c r="M273" s="208"/>
      <c r="N273" s="435"/>
      <c r="O273" s="435"/>
    </row>
    <row r="274" spans="1:15" ht="21.75" thickBot="1" x14ac:dyDescent="0.4">
      <c r="A274" s="40"/>
      <c r="B274" s="68" t="s">
        <v>15</v>
      </c>
      <c r="C274" s="193">
        <f>'Wniosek o dotację'!C519:G519</f>
        <v>0</v>
      </c>
      <c r="D274" s="194"/>
      <c r="E274" s="194"/>
      <c r="F274" s="194"/>
      <c r="G274" s="195"/>
      <c r="H274" s="67"/>
      <c r="I274" s="160"/>
      <c r="J274" s="208"/>
      <c r="K274" s="208"/>
      <c r="L274" s="208"/>
      <c r="M274" s="208"/>
      <c r="N274" s="435"/>
      <c r="O274" s="435"/>
    </row>
    <row r="275" spans="1:15" ht="21.75" hidden="1" thickTop="1" x14ac:dyDescent="0.35">
      <c r="B275" s="69" t="s">
        <v>27</v>
      </c>
      <c r="C275" s="193">
        <f>'Wniosek o dotację'!C520:G520</f>
        <v>0</v>
      </c>
      <c r="D275" s="194"/>
      <c r="E275" s="194"/>
      <c r="F275" s="194"/>
      <c r="G275" s="195"/>
      <c r="H275" s="67"/>
      <c r="I275" s="160"/>
      <c r="J275" s="208"/>
      <c r="K275" s="208"/>
      <c r="L275" s="208"/>
      <c r="M275" s="208"/>
      <c r="N275" s="435"/>
      <c r="O275" s="435"/>
    </row>
    <row r="276" spans="1:15" ht="21" hidden="1" x14ac:dyDescent="0.35">
      <c r="B276" s="54" t="s">
        <v>29</v>
      </c>
      <c r="C276" s="193">
        <f>'Wniosek o dotację'!C521:G521</f>
        <v>0</v>
      </c>
      <c r="D276" s="194"/>
      <c r="E276" s="194"/>
      <c r="F276" s="194"/>
      <c r="G276" s="195"/>
      <c r="H276" s="67"/>
      <c r="I276" s="160"/>
      <c r="J276" s="208"/>
      <c r="K276" s="208"/>
      <c r="L276" s="208"/>
      <c r="M276" s="208"/>
      <c r="N276" s="435"/>
      <c r="O276" s="435"/>
    </row>
    <row r="277" spans="1:15" ht="21" hidden="1" x14ac:dyDescent="0.35">
      <c r="B277" s="54" t="s">
        <v>33</v>
      </c>
      <c r="C277" s="193">
        <f>'Wniosek o dotację'!C522:G522</f>
        <v>0</v>
      </c>
      <c r="D277" s="194"/>
      <c r="E277" s="194"/>
      <c r="F277" s="194"/>
      <c r="G277" s="195"/>
      <c r="H277" s="67"/>
      <c r="I277" s="160"/>
      <c r="J277" s="208"/>
      <c r="K277" s="208"/>
      <c r="L277" s="208"/>
      <c r="M277" s="208"/>
      <c r="N277" s="435"/>
      <c r="O277" s="435"/>
    </row>
    <row r="278" spans="1:15" ht="21" hidden="1" x14ac:dyDescent="0.35">
      <c r="B278" s="54" t="s">
        <v>34</v>
      </c>
      <c r="C278" s="193">
        <f>'Wniosek o dotację'!C523:G523</f>
        <v>0</v>
      </c>
      <c r="D278" s="194"/>
      <c r="E278" s="194"/>
      <c r="F278" s="194"/>
      <c r="G278" s="195"/>
      <c r="H278" s="67"/>
      <c r="I278" s="160"/>
      <c r="J278" s="208"/>
      <c r="K278" s="208"/>
      <c r="L278" s="208"/>
      <c r="M278" s="208"/>
      <c r="N278" s="435"/>
      <c r="O278" s="435"/>
    </row>
    <row r="279" spans="1:15" ht="21" hidden="1" x14ac:dyDescent="0.35">
      <c r="B279" s="54" t="s">
        <v>35</v>
      </c>
      <c r="C279" s="193">
        <f>'Wniosek o dotację'!C524:G524</f>
        <v>0</v>
      </c>
      <c r="D279" s="194"/>
      <c r="E279" s="194"/>
      <c r="F279" s="194"/>
      <c r="G279" s="195"/>
      <c r="H279" s="67"/>
      <c r="I279" s="160"/>
      <c r="J279" s="208"/>
      <c r="K279" s="208"/>
      <c r="L279" s="208"/>
      <c r="M279" s="208"/>
      <c r="N279" s="435"/>
      <c r="O279" s="435"/>
    </row>
    <row r="280" spans="1:15" ht="21.75" thickTop="1" x14ac:dyDescent="0.25">
      <c r="M280" s="81"/>
      <c r="N280" s="441"/>
      <c r="O280" s="441"/>
    </row>
    <row r="282" spans="1:15" ht="18.75" x14ac:dyDescent="0.3">
      <c r="B282" s="185" t="s">
        <v>193</v>
      </c>
      <c r="C282" s="186"/>
    </row>
    <row r="283" spans="1:15" ht="21" x14ac:dyDescent="0.35">
      <c r="B283" s="187" t="s">
        <v>277</v>
      </c>
      <c r="C283" s="187"/>
      <c r="D283" s="187"/>
      <c r="E283" s="187"/>
      <c r="F283" s="187"/>
      <c r="G283" s="187"/>
    </row>
    <row r="284" spans="1:15" ht="52.5" customHeight="1" x14ac:dyDescent="0.25">
      <c r="B284" s="45" t="s">
        <v>17</v>
      </c>
      <c r="C284" s="418" t="s">
        <v>60</v>
      </c>
      <c r="D284" s="418"/>
      <c r="E284" s="418"/>
      <c r="F284" s="418"/>
      <c r="G284" s="418"/>
      <c r="H284" s="152" t="s">
        <v>223</v>
      </c>
      <c r="I284" s="159" t="s">
        <v>222</v>
      </c>
      <c r="J284" s="413" t="s">
        <v>225</v>
      </c>
      <c r="K284" s="413"/>
      <c r="L284" s="413" t="s">
        <v>226</v>
      </c>
      <c r="M284" s="413"/>
      <c r="N284" s="436"/>
      <c r="O284" s="436"/>
    </row>
    <row r="285" spans="1:15" ht="21" x14ac:dyDescent="0.35">
      <c r="B285" s="54" t="s">
        <v>9</v>
      </c>
      <c r="C285" s="193">
        <f>'Wniosek o dotację'!C530:G530</f>
        <v>0</v>
      </c>
      <c r="D285" s="194"/>
      <c r="E285" s="194"/>
      <c r="F285" s="194"/>
      <c r="G285" s="195"/>
      <c r="H285" s="67"/>
      <c r="I285" s="160"/>
      <c r="J285" s="208"/>
      <c r="K285" s="208"/>
      <c r="L285" s="208"/>
      <c r="M285" s="208"/>
      <c r="N285" s="435"/>
      <c r="O285" s="435"/>
    </row>
    <row r="286" spans="1:15" ht="21" x14ac:dyDescent="0.35">
      <c r="B286" s="54" t="s">
        <v>10</v>
      </c>
      <c r="C286" s="193">
        <f>'Wniosek o dotację'!C531:G531</f>
        <v>0</v>
      </c>
      <c r="D286" s="194"/>
      <c r="E286" s="194"/>
      <c r="F286" s="194"/>
      <c r="G286" s="195"/>
      <c r="H286" s="67"/>
      <c r="I286" s="160"/>
      <c r="J286" s="208"/>
      <c r="K286" s="208"/>
      <c r="L286" s="208"/>
      <c r="M286" s="208"/>
      <c r="N286" s="435"/>
      <c r="O286" s="435"/>
    </row>
    <row r="287" spans="1:15" ht="21" x14ac:dyDescent="0.35">
      <c r="B287" s="54" t="s">
        <v>13</v>
      </c>
      <c r="C287" s="193">
        <f>'Wniosek o dotację'!C532:G532</f>
        <v>0</v>
      </c>
      <c r="D287" s="194"/>
      <c r="E287" s="194"/>
      <c r="F287" s="194"/>
      <c r="G287" s="195"/>
      <c r="H287" s="67"/>
      <c r="I287" s="160"/>
      <c r="J287" s="208"/>
      <c r="K287" s="208"/>
      <c r="L287" s="208"/>
      <c r="M287" s="208"/>
      <c r="N287" s="435"/>
      <c r="O287" s="435"/>
    </row>
    <row r="288" spans="1:15" ht="21" x14ac:dyDescent="0.35">
      <c r="B288" s="54" t="s">
        <v>14</v>
      </c>
      <c r="C288" s="193">
        <f>'Wniosek o dotację'!C533:G533</f>
        <v>0</v>
      </c>
      <c r="D288" s="194"/>
      <c r="E288" s="194"/>
      <c r="F288" s="194"/>
      <c r="G288" s="195"/>
      <c r="H288" s="67"/>
      <c r="I288" s="160"/>
      <c r="J288" s="208"/>
      <c r="K288" s="208"/>
      <c r="L288" s="208"/>
      <c r="M288" s="208"/>
      <c r="N288" s="435"/>
      <c r="O288" s="435"/>
    </row>
    <row r="289" spans="1:15" ht="21.75" thickBot="1" x14ac:dyDescent="0.4">
      <c r="A289" s="40"/>
      <c r="B289" s="68" t="s">
        <v>15</v>
      </c>
      <c r="C289" s="193">
        <f>'Wniosek o dotację'!C534:G534</f>
        <v>0</v>
      </c>
      <c r="D289" s="194"/>
      <c r="E289" s="194"/>
      <c r="F289" s="194"/>
      <c r="G289" s="195"/>
      <c r="H289" s="67"/>
      <c r="I289" s="160"/>
      <c r="J289" s="208"/>
      <c r="K289" s="208"/>
      <c r="L289" s="208"/>
      <c r="M289" s="208"/>
      <c r="N289" s="435"/>
      <c r="O289" s="435"/>
    </row>
    <row r="290" spans="1:15" ht="21.75" hidden="1" thickTop="1" x14ac:dyDescent="0.35">
      <c r="B290" s="69" t="s">
        <v>27</v>
      </c>
      <c r="C290" s="193">
        <f>'Wniosek o dotację'!C535:G535</f>
        <v>0</v>
      </c>
      <c r="D290" s="194"/>
      <c r="E290" s="194"/>
      <c r="F290" s="194"/>
      <c r="G290" s="195"/>
      <c r="H290" s="67"/>
      <c r="I290" s="160"/>
      <c r="J290" s="208"/>
      <c r="K290" s="208"/>
      <c r="L290" s="208"/>
      <c r="M290" s="208"/>
      <c r="N290" s="435"/>
      <c r="O290" s="435"/>
    </row>
    <row r="291" spans="1:15" ht="21" hidden="1" x14ac:dyDescent="0.35">
      <c r="B291" s="54" t="s">
        <v>29</v>
      </c>
      <c r="C291" s="193">
        <f>'Wniosek o dotację'!C536:G536</f>
        <v>0</v>
      </c>
      <c r="D291" s="194"/>
      <c r="E291" s="194"/>
      <c r="F291" s="194"/>
      <c r="G291" s="195"/>
      <c r="H291" s="67"/>
      <c r="I291" s="160"/>
      <c r="J291" s="208"/>
      <c r="K291" s="208"/>
      <c r="L291" s="208"/>
      <c r="M291" s="208"/>
      <c r="N291" s="435"/>
      <c r="O291" s="435"/>
    </row>
    <row r="292" spans="1:15" ht="21" hidden="1" x14ac:dyDescent="0.35">
      <c r="B292" s="54" t="s">
        <v>33</v>
      </c>
      <c r="C292" s="193">
        <f>'Wniosek o dotację'!C537:G537</f>
        <v>0</v>
      </c>
      <c r="D292" s="194"/>
      <c r="E292" s="194"/>
      <c r="F292" s="194"/>
      <c r="G292" s="195"/>
      <c r="H292" s="67"/>
      <c r="I292" s="160"/>
      <c r="J292" s="208"/>
      <c r="K292" s="208"/>
      <c r="L292" s="208"/>
      <c r="M292" s="208"/>
      <c r="N292" s="435"/>
      <c r="O292" s="435"/>
    </row>
    <row r="293" spans="1:15" ht="21" hidden="1" x14ac:dyDescent="0.35">
      <c r="B293" s="54" t="s">
        <v>34</v>
      </c>
      <c r="C293" s="193">
        <f>'Wniosek o dotację'!C538:G538</f>
        <v>0</v>
      </c>
      <c r="D293" s="194"/>
      <c r="E293" s="194"/>
      <c r="F293" s="194"/>
      <c r="G293" s="195"/>
      <c r="H293" s="67"/>
      <c r="I293" s="160"/>
      <c r="J293" s="208"/>
      <c r="K293" s="208"/>
      <c r="L293" s="208"/>
      <c r="M293" s="208"/>
      <c r="N293" s="435"/>
      <c r="O293" s="435"/>
    </row>
    <row r="294" spans="1:15" ht="21" hidden="1" x14ac:dyDescent="0.35">
      <c r="B294" s="54" t="s">
        <v>35</v>
      </c>
      <c r="C294" s="193">
        <f>'Wniosek o dotację'!C539:G539</f>
        <v>0</v>
      </c>
      <c r="D294" s="194"/>
      <c r="E294" s="194"/>
      <c r="F294" s="194"/>
      <c r="G294" s="195"/>
      <c r="H294" s="67"/>
      <c r="I294" s="160"/>
      <c r="J294" s="208"/>
      <c r="K294" s="208"/>
      <c r="L294" s="208"/>
      <c r="M294" s="208"/>
      <c r="N294" s="435"/>
      <c r="O294" s="435"/>
    </row>
    <row r="295" spans="1:15" ht="21.75" thickTop="1" x14ac:dyDescent="0.25">
      <c r="M295" s="81"/>
      <c r="N295" s="441"/>
      <c r="O295" s="441"/>
    </row>
    <row r="297" spans="1:15" ht="18.75" x14ac:dyDescent="0.3">
      <c r="B297" s="185" t="s">
        <v>194</v>
      </c>
      <c r="C297" s="186"/>
    </row>
    <row r="298" spans="1:15" ht="21" x14ac:dyDescent="0.35">
      <c r="B298" s="442" t="s">
        <v>282</v>
      </c>
      <c r="C298" s="443"/>
      <c r="D298" s="443"/>
      <c r="E298" s="443"/>
      <c r="F298" s="443"/>
      <c r="G298" s="444"/>
    </row>
    <row r="299" spans="1:15" ht="54" customHeight="1" x14ac:dyDescent="0.25">
      <c r="B299" s="45" t="s">
        <v>17</v>
      </c>
      <c r="C299" s="418" t="s">
        <v>60</v>
      </c>
      <c r="D299" s="418"/>
      <c r="E299" s="418"/>
      <c r="F299" s="418"/>
      <c r="G299" s="418"/>
      <c r="H299" s="152" t="s">
        <v>223</v>
      </c>
      <c r="I299" s="159" t="s">
        <v>222</v>
      </c>
      <c r="J299" s="413" t="s">
        <v>225</v>
      </c>
      <c r="K299" s="413"/>
      <c r="L299" s="413" t="s">
        <v>226</v>
      </c>
      <c r="M299" s="413"/>
      <c r="N299" s="436"/>
      <c r="O299" s="436"/>
    </row>
    <row r="300" spans="1:15" ht="21" x14ac:dyDescent="0.35">
      <c r="B300" s="54" t="s">
        <v>9</v>
      </c>
      <c r="C300" s="193">
        <f>'Wniosek o dotację'!C545:G545</f>
        <v>0</v>
      </c>
      <c r="D300" s="194"/>
      <c r="E300" s="194"/>
      <c r="F300" s="194"/>
      <c r="G300" s="195"/>
      <c r="H300" s="67"/>
      <c r="I300" s="160"/>
      <c r="J300" s="208"/>
      <c r="K300" s="208"/>
      <c r="L300" s="208"/>
      <c r="M300" s="208"/>
      <c r="N300" s="435"/>
      <c r="O300" s="435"/>
    </row>
    <row r="301" spans="1:15" ht="21" x14ac:dyDescent="0.35">
      <c r="B301" s="54" t="s">
        <v>10</v>
      </c>
      <c r="C301" s="193">
        <f>'Wniosek o dotację'!C546:G546</f>
        <v>0</v>
      </c>
      <c r="D301" s="194"/>
      <c r="E301" s="194"/>
      <c r="F301" s="194"/>
      <c r="G301" s="195"/>
      <c r="H301" s="67"/>
      <c r="I301" s="160"/>
      <c r="J301" s="208"/>
      <c r="K301" s="208"/>
      <c r="L301" s="208"/>
      <c r="M301" s="208"/>
      <c r="N301" s="435"/>
      <c r="O301" s="435"/>
    </row>
    <row r="302" spans="1:15" ht="21" x14ac:dyDescent="0.35">
      <c r="B302" s="54" t="s">
        <v>13</v>
      </c>
      <c r="C302" s="193">
        <f>'Wniosek o dotację'!C547:G547</f>
        <v>0</v>
      </c>
      <c r="D302" s="194"/>
      <c r="E302" s="194"/>
      <c r="F302" s="194"/>
      <c r="G302" s="195"/>
      <c r="H302" s="67"/>
      <c r="I302" s="160"/>
      <c r="J302" s="208"/>
      <c r="K302" s="208"/>
      <c r="L302" s="208"/>
      <c r="M302" s="208"/>
      <c r="N302" s="435"/>
      <c r="O302" s="435"/>
    </row>
    <row r="303" spans="1:15" ht="21" x14ac:dyDescent="0.35">
      <c r="B303" s="54" t="s">
        <v>14</v>
      </c>
      <c r="C303" s="193">
        <f>'Wniosek o dotację'!C548:G548</f>
        <v>0</v>
      </c>
      <c r="D303" s="194"/>
      <c r="E303" s="194"/>
      <c r="F303" s="194"/>
      <c r="G303" s="195"/>
      <c r="H303" s="67"/>
      <c r="I303" s="160"/>
      <c r="J303" s="208"/>
      <c r="K303" s="208"/>
      <c r="L303" s="208"/>
      <c r="M303" s="208"/>
      <c r="N303" s="435"/>
      <c r="O303" s="435"/>
    </row>
    <row r="304" spans="1:15" ht="21.75" thickBot="1" x14ac:dyDescent="0.4">
      <c r="A304" s="40"/>
      <c r="B304" s="68" t="s">
        <v>15</v>
      </c>
      <c r="C304" s="193">
        <f>'Wniosek o dotację'!C549:G549</f>
        <v>0</v>
      </c>
      <c r="D304" s="194"/>
      <c r="E304" s="194"/>
      <c r="F304" s="194"/>
      <c r="G304" s="195"/>
      <c r="H304" s="67"/>
      <c r="I304" s="160"/>
      <c r="J304" s="208"/>
      <c r="K304" s="208"/>
      <c r="L304" s="208"/>
      <c r="M304" s="208"/>
      <c r="N304" s="435"/>
      <c r="O304" s="435"/>
    </row>
    <row r="305" spans="1:15" ht="21.75" hidden="1" thickTop="1" x14ac:dyDescent="0.35">
      <c r="B305" s="69" t="s">
        <v>27</v>
      </c>
      <c r="C305" s="193">
        <f>'Wniosek o dotację'!C550:G550</f>
        <v>0</v>
      </c>
      <c r="D305" s="194"/>
      <c r="E305" s="194"/>
      <c r="F305" s="194"/>
      <c r="G305" s="195"/>
      <c r="H305" s="67"/>
      <c r="I305" s="160"/>
      <c r="J305" s="208"/>
      <c r="K305" s="208"/>
      <c r="L305" s="208"/>
      <c r="M305" s="208"/>
      <c r="N305" s="435"/>
      <c r="O305" s="435"/>
    </row>
    <row r="306" spans="1:15" ht="21" hidden="1" x14ac:dyDescent="0.35">
      <c r="B306" s="54" t="s">
        <v>29</v>
      </c>
      <c r="C306" s="193">
        <f>'Wniosek o dotację'!C551:G551</f>
        <v>0</v>
      </c>
      <c r="D306" s="194"/>
      <c r="E306" s="194"/>
      <c r="F306" s="194"/>
      <c r="G306" s="195"/>
      <c r="H306" s="67"/>
      <c r="I306" s="160"/>
      <c r="J306" s="208"/>
      <c r="K306" s="208"/>
      <c r="L306" s="208"/>
      <c r="M306" s="208"/>
      <c r="N306" s="435"/>
      <c r="O306" s="435"/>
    </row>
    <row r="307" spans="1:15" ht="21" hidden="1" x14ac:dyDescent="0.35">
      <c r="B307" s="54" t="s">
        <v>33</v>
      </c>
      <c r="C307" s="193">
        <f>'Wniosek o dotację'!C552:G552</f>
        <v>0</v>
      </c>
      <c r="D307" s="194"/>
      <c r="E307" s="194"/>
      <c r="F307" s="194"/>
      <c r="G307" s="195"/>
      <c r="H307" s="67"/>
      <c r="I307" s="160"/>
      <c r="J307" s="208"/>
      <c r="K307" s="208"/>
      <c r="L307" s="208"/>
      <c r="M307" s="208"/>
      <c r="N307" s="435"/>
      <c r="O307" s="435"/>
    </row>
    <row r="308" spans="1:15" ht="21" hidden="1" x14ac:dyDescent="0.35">
      <c r="B308" s="54" t="s">
        <v>34</v>
      </c>
      <c r="C308" s="193">
        <f>'Wniosek o dotację'!C553:G553</f>
        <v>0</v>
      </c>
      <c r="D308" s="194"/>
      <c r="E308" s="194"/>
      <c r="F308" s="194"/>
      <c r="G308" s="195"/>
      <c r="H308" s="67"/>
      <c r="I308" s="160"/>
      <c r="J308" s="208"/>
      <c r="K308" s="208"/>
      <c r="L308" s="208"/>
      <c r="M308" s="208"/>
      <c r="N308" s="435"/>
      <c r="O308" s="435"/>
    </row>
    <row r="309" spans="1:15" ht="21" hidden="1" x14ac:dyDescent="0.35">
      <c r="B309" s="54" t="s">
        <v>35</v>
      </c>
      <c r="C309" s="193">
        <f>'Wniosek o dotację'!C554:G554</f>
        <v>0</v>
      </c>
      <c r="D309" s="194"/>
      <c r="E309" s="194"/>
      <c r="F309" s="194"/>
      <c r="G309" s="195"/>
      <c r="H309" s="67"/>
      <c r="I309" s="160"/>
      <c r="J309" s="208"/>
      <c r="K309" s="208"/>
      <c r="L309" s="208"/>
      <c r="M309" s="208"/>
      <c r="N309" s="435"/>
      <c r="O309" s="435"/>
    </row>
    <row r="310" spans="1:15" ht="21.75" thickTop="1" x14ac:dyDescent="0.25">
      <c r="M310" s="81"/>
      <c r="N310" s="441"/>
      <c r="O310" s="441"/>
    </row>
    <row r="312" spans="1:15" ht="18.75" x14ac:dyDescent="0.3">
      <c r="B312" s="185" t="s">
        <v>195</v>
      </c>
      <c r="C312" s="186"/>
    </row>
    <row r="313" spans="1:15" ht="21" x14ac:dyDescent="0.35">
      <c r="B313" s="187" t="s">
        <v>287</v>
      </c>
      <c r="C313" s="187"/>
      <c r="D313" s="187"/>
      <c r="E313" s="187"/>
      <c r="F313" s="187"/>
      <c r="G313" s="187"/>
    </row>
    <row r="314" spans="1:15" ht="54" customHeight="1" x14ac:dyDescent="0.25">
      <c r="B314" s="45" t="s">
        <v>17</v>
      </c>
      <c r="C314" s="418" t="s">
        <v>60</v>
      </c>
      <c r="D314" s="418"/>
      <c r="E314" s="418"/>
      <c r="F314" s="418"/>
      <c r="G314" s="418"/>
      <c r="H314" s="152" t="s">
        <v>223</v>
      </c>
      <c r="I314" s="159" t="s">
        <v>222</v>
      </c>
      <c r="J314" s="413" t="s">
        <v>225</v>
      </c>
      <c r="K314" s="413"/>
      <c r="L314" s="413" t="s">
        <v>226</v>
      </c>
      <c r="M314" s="413"/>
      <c r="N314" s="436"/>
      <c r="O314" s="436"/>
    </row>
    <row r="315" spans="1:15" ht="21" x14ac:dyDescent="0.35">
      <c r="B315" s="54" t="s">
        <v>9</v>
      </c>
      <c r="C315" s="193">
        <f>'Wniosek o dotację'!C560:G560</f>
        <v>0</v>
      </c>
      <c r="D315" s="194"/>
      <c r="E315" s="194"/>
      <c r="F315" s="194"/>
      <c r="G315" s="195"/>
      <c r="H315" s="67"/>
      <c r="I315" s="160"/>
      <c r="J315" s="208"/>
      <c r="K315" s="208"/>
      <c r="L315" s="208"/>
      <c r="M315" s="208"/>
      <c r="N315" s="435"/>
      <c r="O315" s="435"/>
    </row>
    <row r="316" spans="1:15" ht="21" x14ac:dyDescent="0.35">
      <c r="B316" s="54" t="s">
        <v>10</v>
      </c>
      <c r="C316" s="193">
        <f>'Wniosek o dotację'!C561:G561</f>
        <v>0</v>
      </c>
      <c r="D316" s="194"/>
      <c r="E316" s="194"/>
      <c r="F316" s="194"/>
      <c r="G316" s="195"/>
      <c r="H316" s="67"/>
      <c r="I316" s="160"/>
      <c r="J316" s="208"/>
      <c r="K316" s="208"/>
      <c r="L316" s="208"/>
      <c r="M316" s="208"/>
      <c r="N316" s="435"/>
      <c r="O316" s="435"/>
    </row>
    <row r="317" spans="1:15" ht="21" x14ac:dyDescent="0.35">
      <c r="B317" s="54" t="s">
        <v>13</v>
      </c>
      <c r="C317" s="193">
        <f>'Wniosek o dotację'!C562:G562</f>
        <v>0</v>
      </c>
      <c r="D317" s="194"/>
      <c r="E317" s="194"/>
      <c r="F317" s="194"/>
      <c r="G317" s="195"/>
      <c r="H317" s="67"/>
      <c r="I317" s="160"/>
      <c r="J317" s="208"/>
      <c r="K317" s="208"/>
      <c r="L317" s="208"/>
      <c r="M317" s="208"/>
      <c r="N317" s="435"/>
      <c r="O317" s="435"/>
    </row>
    <row r="318" spans="1:15" ht="21" x14ac:dyDescent="0.35">
      <c r="B318" s="54" t="s">
        <v>14</v>
      </c>
      <c r="C318" s="193">
        <f>'Wniosek o dotację'!C563:G563</f>
        <v>0</v>
      </c>
      <c r="D318" s="194"/>
      <c r="E318" s="194"/>
      <c r="F318" s="194"/>
      <c r="G318" s="195"/>
      <c r="H318" s="67"/>
      <c r="I318" s="160"/>
      <c r="J318" s="208"/>
      <c r="K318" s="208"/>
      <c r="L318" s="208"/>
      <c r="M318" s="208"/>
      <c r="N318" s="435"/>
      <c r="O318" s="435"/>
    </row>
    <row r="319" spans="1:15" ht="21.75" thickBot="1" x14ac:dyDescent="0.4">
      <c r="A319" s="40"/>
      <c r="B319" s="68" t="s">
        <v>15</v>
      </c>
      <c r="C319" s="193">
        <f>'Wniosek o dotację'!C564:G564</f>
        <v>0</v>
      </c>
      <c r="D319" s="194"/>
      <c r="E319" s="194"/>
      <c r="F319" s="194"/>
      <c r="G319" s="195"/>
      <c r="H319" s="67"/>
      <c r="I319" s="160"/>
      <c r="J319" s="208"/>
      <c r="K319" s="208"/>
      <c r="L319" s="208"/>
      <c r="M319" s="208"/>
      <c r="N319" s="435"/>
      <c r="O319" s="435"/>
    </row>
    <row r="320" spans="1:15" ht="21.75" hidden="1" thickTop="1" x14ac:dyDescent="0.35">
      <c r="B320" s="69" t="s">
        <v>27</v>
      </c>
      <c r="C320" s="193">
        <f>'Wniosek o dotację'!C565:G565</f>
        <v>0</v>
      </c>
      <c r="D320" s="194"/>
      <c r="E320" s="194"/>
      <c r="F320" s="194"/>
      <c r="G320" s="195"/>
      <c r="H320" s="67"/>
      <c r="I320" s="160"/>
      <c r="J320" s="208"/>
      <c r="K320" s="208"/>
      <c r="L320" s="208"/>
      <c r="M320" s="208"/>
      <c r="N320" s="435"/>
      <c r="O320" s="435"/>
    </row>
    <row r="321" spans="1:15" ht="21" hidden="1" x14ac:dyDescent="0.35">
      <c r="B321" s="54" t="s">
        <v>29</v>
      </c>
      <c r="C321" s="193">
        <f>'Wniosek o dotację'!C566:G566</f>
        <v>0</v>
      </c>
      <c r="D321" s="194"/>
      <c r="E321" s="194"/>
      <c r="F321" s="194"/>
      <c r="G321" s="195"/>
      <c r="H321" s="67"/>
      <c r="I321" s="160"/>
      <c r="J321" s="208"/>
      <c r="K321" s="208"/>
      <c r="L321" s="208"/>
      <c r="M321" s="208"/>
      <c r="N321" s="435"/>
      <c r="O321" s="435"/>
    </row>
    <row r="322" spans="1:15" ht="21" hidden="1" x14ac:dyDescent="0.35">
      <c r="B322" s="54" t="s">
        <v>33</v>
      </c>
      <c r="C322" s="193">
        <f>'Wniosek o dotację'!C567:G567</f>
        <v>0</v>
      </c>
      <c r="D322" s="194"/>
      <c r="E322" s="194"/>
      <c r="F322" s="194"/>
      <c r="G322" s="195"/>
      <c r="H322" s="67"/>
      <c r="I322" s="160"/>
      <c r="J322" s="208"/>
      <c r="K322" s="208"/>
      <c r="L322" s="208"/>
      <c r="M322" s="208"/>
      <c r="N322" s="435"/>
      <c r="O322" s="435"/>
    </row>
    <row r="323" spans="1:15" ht="21" hidden="1" x14ac:dyDescent="0.35">
      <c r="B323" s="54" t="s">
        <v>34</v>
      </c>
      <c r="C323" s="193">
        <f>'Wniosek o dotację'!C568:G568</f>
        <v>0</v>
      </c>
      <c r="D323" s="194"/>
      <c r="E323" s="194"/>
      <c r="F323" s="194"/>
      <c r="G323" s="195"/>
      <c r="H323" s="67"/>
      <c r="I323" s="160"/>
      <c r="J323" s="208"/>
      <c r="K323" s="208"/>
      <c r="L323" s="208"/>
      <c r="M323" s="208"/>
      <c r="N323" s="435"/>
      <c r="O323" s="435"/>
    </row>
    <row r="324" spans="1:15" ht="21" hidden="1" x14ac:dyDescent="0.35">
      <c r="B324" s="54" t="s">
        <v>35</v>
      </c>
      <c r="C324" s="193">
        <f>'Wniosek o dotację'!C569:G569</f>
        <v>0</v>
      </c>
      <c r="D324" s="194"/>
      <c r="E324" s="194"/>
      <c r="F324" s="194"/>
      <c r="G324" s="195"/>
      <c r="H324" s="67"/>
      <c r="I324" s="160"/>
      <c r="J324" s="208"/>
      <c r="K324" s="208"/>
      <c r="L324" s="208"/>
      <c r="M324" s="208"/>
      <c r="N324" s="435"/>
      <c r="O324" s="435"/>
    </row>
    <row r="325" spans="1:15" ht="21.75" thickTop="1" x14ac:dyDescent="0.25">
      <c r="M325" s="81"/>
      <c r="N325" s="441"/>
      <c r="O325" s="441"/>
    </row>
    <row r="327" spans="1:15" ht="18.75" x14ac:dyDescent="0.3">
      <c r="B327" s="185" t="s">
        <v>196</v>
      </c>
      <c r="C327" s="186"/>
    </row>
    <row r="328" spans="1:15" ht="21" x14ac:dyDescent="0.35">
      <c r="B328" s="442" t="s">
        <v>288</v>
      </c>
      <c r="C328" s="443"/>
      <c r="D328" s="443"/>
      <c r="E328" s="443"/>
      <c r="F328" s="443"/>
      <c r="G328" s="444"/>
    </row>
    <row r="329" spans="1:15" ht="52.5" customHeight="1" x14ac:dyDescent="0.25">
      <c r="B329" s="45" t="s">
        <v>17</v>
      </c>
      <c r="C329" s="418" t="s">
        <v>60</v>
      </c>
      <c r="D329" s="418"/>
      <c r="E329" s="418"/>
      <c r="F329" s="418"/>
      <c r="G329" s="418"/>
      <c r="H329" s="152" t="s">
        <v>223</v>
      </c>
      <c r="I329" s="159" t="s">
        <v>222</v>
      </c>
      <c r="J329" s="413" t="s">
        <v>225</v>
      </c>
      <c r="K329" s="413"/>
      <c r="L329" s="413" t="s">
        <v>226</v>
      </c>
      <c r="M329" s="413"/>
      <c r="N329" s="436"/>
      <c r="O329" s="436"/>
    </row>
    <row r="330" spans="1:15" ht="21" x14ac:dyDescent="0.35">
      <c r="B330" s="54" t="s">
        <v>9</v>
      </c>
      <c r="C330" s="193">
        <f>'Wniosek o dotację'!C575:G575</f>
        <v>0</v>
      </c>
      <c r="D330" s="194"/>
      <c r="E330" s="194"/>
      <c r="F330" s="194"/>
      <c r="G330" s="195"/>
      <c r="H330" s="67"/>
      <c r="I330" s="160"/>
      <c r="J330" s="208"/>
      <c r="K330" s="208"/>
      <c r="L330" s="208"/>
      <c r="M330" s="208"/>
      <c r="N330" s="435"/>
      <c r="O330" s="435"/>
    </row>
    <row r="331" spans="1:15" ht="21" x14ac:dyDescent="0.35">
      <c r="B331" s="54" t="s">
        <v>10</v>
      </c>
      <c r="C331" s="193">
        <f>'Wniosek o dotację'!C576:G576</f>
        <v>0</v>
      </c>
      <c r="D331" s="194"/>
      <c r="E331" s="194"/>
      <c r="F331" s="194"/>
      <c r="G331" s="195"/>
      <c r="H331" s="67"/>
      <c r="I331" s="160"/>
      <c r="J331" s="208"/>
      <c r="K331" s="208"/>
      <c r="L331" s="208"/>
      <c r="M331" s="208"/>
      <c r="N331" s="435"/>
      <c r="O331" s="435"/>
    </row>
    <row r="332" spans="1:15" ht="21" x14ac:dyDescent="0.35">
      <c r="B332" s="54" t="s">
        <v>13</v>
      </c>
      <c r="C332" s="193">
        <f>'Wniosek o dotację'!C577:G577</f>
        <v>0</v>
      </c>
      <c r="D332" s="194"/>
      <c r="E332" s="194"/>
      <c r="F332" s="194"/>
      <c r="G332" s="195"/>
      <c r="H332" s="67"/>
      <c r="I332" s="160"/>
      <c r="J332" s="208"/>
      <c r="K332" s="208"/>
      <c r="L332" s="208"/>
      <c r="M332" s="208"/>
      <c r="N332" s="435"/>
      <c r="O332" s="435"/>
    </row>
    <row r="333" spans="1:15" ht="21" x14ac:dyDescent="0.35">
      <c r="B333" s="54" t="s">
        <v>14</v>
      </c>
      <c r="C333" s="193">
        <f>'Wniosek o dotację'!C578:G578</f>
        <v>0</v>
      </c>
      <c r="D333" s="194"/>
      <c r="E333" s="194"/>
      <c r="F333" s="194"/>
      <c r="G333" s="195"/>
      <c r="H333" s="67"/>
      <c r="I333" s="160"/>
      <c r="J333" s="208"/>
      <c r="K333" s="208"/>
      <c r="L333" s="208"/>
      <c r="M333" s="208"/>
      <c r="N333" s="435"/>
      <c r="O333" s="435"/>
    </row>
    <row r="334" spans="1:15" ht="21.75" thickBot="1" x14ac:dyDescent="0.4">
      <c r="A334" s="40"/>
      <c r="B334" s="68" t="s">
        <v>15</v>
      </c>
      <c r="C334" s="193">
        <f>'Wniosek o dotację'!C579:G579</f>
        <v>0</v>
      </c>
      <c r="D334" s="194"/>
      <c r="E334" s="194"/>
      <c r="F334" s="194"/>
      <c r="G334" s="195"/>
      <c r="H334" s="67"/>
      <c r="I334" s="160"/>
      <c r="J334" s="208"/>
      <c r="K334" s="208"/>
      <c r="L334" s="208"/>
      <c r="M334" s="208"/>
      <c r="N334" s="435"/>
      <c r="O334" s="435"/>
    </row>
    <row r="335" spans="1:15" ht="21.75" hidden="1" thickTop="1" x14ac:dyDescent="0.35">
      <c r="B335" s="69" t="s">
        <v>27</v>
      </c>
      <c r="C335" s="193">
        <f>'Wniosek o dotację'!C580:G580</f>
        <v>0</v>
      </c>
      <c r="D335" s="194"/>
      <c r="E335" s="194"/>
      <c r="F335" s="194"/>
      <c r="G335" s="195"/>
      <c r="H335" s="67"/>
      <c r="I335" s="160"/>
      <c r="J335" s="208"/>
      <c r="K335" s="208"/>
      <c r="L335" s="208"/>
      <c r="M335" s="208"/>
      <c r="N335" s="435"/>
      <c r="O335" s="435"/>
    </row>
    <row r="336" spans="1:15" ht="21" hidden="1" x14ac:dyDescent="0.35">
      <c r="B336" s="54" t="s">
        <v>29</v>
      </c>
      <c r="C336" s="193">
        <f>'Wniosek o dotację'!C581:G581</f>
        <v>0</v>
      </c>
      <c r="D336" s="194"/>
      <c r="E336" s="194"/>
      <c r="F336" s="194"/>
      <c r="G336" s="195"/>
      <c r="H336" s="67"/>
      <c r="I336" s="160"/>
      <c r="J336" s="208"/>
      <c r="K336" s="208"/>
      <c r="L336" s="208"/>
      <c r="M336" s="208"/>
      <c r="N336" s="435"/>
      <c r="O336" s="435"/>
    </row>
    <row r="337" spans="2:15" ht="21" hidden="1" x14ac:dyDescent="0.35">
      <c r="B337" s="54" t="s">
        <v>33</v>
      </c>
      <c r="C337" s="193">
        <f>'Wniosek o dotację'!C582:G582</f>
        <v>0</v>
      </c>
      <c r="D337" s="194"/>
      <c r="E337" s="194"/>
      <c r="F337" s="194"/>
      <c r="G337" s="195"/>
      <c r="H337" s="67"/>
      <c r="I337" s="160"/>
      <c r="J337" s="208"/>
      <c r="K337" s="208"/>
      <c r="L337" s="208"/>
      <c r="M337" s="208"/>
      <c r="N337" s="435"/>
      <c r="O337" s="435"/>
    </row>
    <row r="338" spans="2:15" ht="21" hidden="1" x14ac:dyDescent="0.35">
      <c r="B338" s="54" t="s">
        <v>34</v>
      </c>
      <c r="C338" s="193">
        <f>'Wniosek o dotację'!C583:G583</f>
        <v>0</v>
      </c>
      <c r="D338" s="194"/>
      <c r="E338" s="194"/>
      <c r="F338" s="194"/>
      <c r="G338" s="195"/>
      <c r="H338" s="67"/>
      <c r="I338" s="160"/>
      <c r="J338" s="208"/>
      <c r="K338" s="208"/>
      <c r="L338" s="208"/>
      <c r="M338" s="208"/>
      <c r="N338" s="435"/>
      <c r="O338" s="435"/>
    </row>
    <row r="339" spans="2:15" ht="21" hidden="1" x14ac:dyDescent="0.35">
      <c r="B339" s="54" t="s">
        <v>35</v>
      </c>
      <c r="C339" s="193">
        <f>'Wniosek o dotację'!C584:G584</f>
        <v>0</v>
      </c>
      <c r="D339" s="194"/>
      <c r="E339" s="194"/>
      <c r="F339" s="194"/>
      <c r="G339" s="195"/>
      <c r="H339" s="67"/>
      <c r="I339" s="160"/>
      <c r="J339" s="208"/>
      <c r="K339" s="208"/>
      <c r="L339" s="208"/>
      <c r="M339" s="208"/>
      <c r="N339" s="435"/>
      <c r="O339" s="435"/>
    </row>
    <row r="340" spans="2:15" ht="21.75" thickTop="1" x14ac:dyDescent="0.25">
      <c r="M340" s="81"/>
      <c r="N340" s="441"/>
      <c r="O340" s="441"/>
    </row>
    <row r="342" spans="2:15" ht="15.75" thickBot="1" x14ac:dyDescent="0.3"/>
    <row r="343" spans="2:15" x14ac:dyDescent="0.25">
      <c r="C343" s="262" t="s">
        <v>62</v>
      </c>
      <c r="D343" s="263"/>
      <c r="E343" s="263"/>
      <c r="F343" s="264"/>
    </row>
    <row r="344" spans="2:15" ht="15.75" thickBot="1" x14ac:dyDescent="0.3">
      <c r="C344" s="265"/>
      <c r="D344" s="266"/>
      <c r="E344" s="266"/>
      <c r="F344" s="267"/>
    </row>
    <row r="347" spans="2:15" ht="19.5" thickBot="1" x14ac:dyDescent="0.35">
      <c r="B347" s="209" t="s">
        <v>84</v>
      </c>
      <c r="C347" s="209"/>
    </row>
    <row r="348" spans="2:15" x14ac:dyDescent="0.25">
      <c r="B348" s="369" t="s">
        <v>67</v>
      </c>
      <c r="C348" s="370"/>
      <c r="D348" s="371"/>
      <c r="E348" s="371"/>
      <c r="F348" s="371"/>
      <c r="G348" s="372"/>
    </row>
    <row r="349" spans="2:15" x14ac:dyDescent="0.25">
      <c r="B349" s="369"/>
      <c r="C349" s="370"/>
      <c r="D349" s="370"/>
      <c r="E349" s="370"/>
      <c r="F349" s="370"/>
      <c r="G349" s="374"/>
    </row>
    <row r="350" spans="2:15" ht="15" customHeight="1" x14ac:dyDescent="0.25">
      <c r="B350" s="190" t="s">
        <v>17</v>
      </c>
      <c r="C350" s="190" t="s">
        <v>89</v>
      </c>
      <c r="D350" s="190"/>
      <c r="E350" s="190"/>
      <c r="F350" s="190"/>
      <c r="G350" s="245"/>
      <c r="H350" s="427" t="s">
        <v>241</v>
      </c>
      <c r="I350" s="427"/>
      <c r="J350" s="427"/>
      <c r="K350" s="427"/>
      <c r="L350" s="427" t="s">
        <v>224</v>
      </c>
      <c r="M350" s="427"/>
      <c r="N350" s="427"/>
      <c r="O350" s="427"/>
    </row>
    <row r="351" spans="2:15" ht="33" customHeight="1" x14ac:dyDescent="0.25">
      <c r="B351" s="190"/>
      <c r="C351" s="190"/>
      <c r="D351" s="190"/>
      <c r="E351" s="190"/>
      <c r="F351" s="190"/>
      <c r="G351" s="245"/>
      <c r="H351" s="427"/>
      <c r="I351" s="427"/>
      <c r="J351" s="427"/>
      <c r="K351" s="427"/>
      <c r="L351" s="427"/>
      <c r="M351" s="427"/>
      <c r="N351" s="427"/>
      <c r="O351" s="427"/>
    </row>
    <row r="352" spans="2:15" ht="21" x14ac:dyDescent="0.35">
      <c r="B352" s="84" t="s">
        <v>9</v>
      </c>
      <c r="C352" s="386" t="s">
        <v>68</v>
      </c>
      <c r="D352" s="387"/>
      <c r="E352" s="387"/>
      <c r="F352" s="387"/>
      <c r="G352" s="387"/>
      <c r="H352" s="242"/>
      <c r="I352" s="242"/>
      <c r="J352" s="242"/>
      <c r="K352" s="242"/>
      <c r="L352" s="242"/>
      <c r="M352" s="242"/>
      <c r="N352" s="242"/>
      <c r="O352" s="242"/>
    </row>
    <row r="353" spans="1:17" ht="21" x14ac:dyDescent="0.35">
      <c r="B353" s="84" t="s">
        <v>10</v>
      </c>
      <c r="C353" s="193" t="s">
        <v>69</v>
      </c>
      <c r="D353" s="194"/>
      <c r="E353" s="194"/>
      <c r="F353" s="194"/>
      <c r="G353" s="194"/>
      <c r="H353" s="242"/>
      <c r="I353" s="242"/>
      <c r="J353" s="242"/>
      <c r="K353" s="242"/>
      <c r="L353" s="242"/>
      <c r="M353" s="242"/>
      <c r="N353" s="242"/>
      <c r="O353" s="242"/>
    </row>
    <row r="354" spans="1:17" ht="21" x14ac:dyDescent="0.35">
      <c r="B354" s="84" t="s">
        <v>13</v>
      </c>
      <c r="C354" s="193" t="s">
        <v>70</v>
      </c>
      <c r="D354" s="194"/>
      <c r="E354" s="194"/>
      <c r="F354" s="194"/>
      <c r="G354" s="194"/>
      <c r="H354" s="242"/>
      <c r="I354" s="242"/>
      <c r="J354" s="242"/>
      <c r="K354" s="242"/>
      <c r="L354" s="242"/>
      <c r="M354" s="242"/>
      <c r="N354" s="242"/>
      <c r="O354" s="242"/>
    </row>
    <row r="355" spans="1:17" ht="21" x14ac:dyDescent="0.35">
      <c r="B355" s="84" t="s">
        <v>14</v>
      </c>
      <c r="C355" s="364" t="s">
        <v>71</v>
      </c>
      <c r="D355" s="364"/>
      <c r="E355" s="364"/>
      <c r="F355" s="364"/>
      <c r="G355" s="193"/>
      <c r="H355" s="242"/>
      <c r="I355" s="242"/>
      <c r="J355" s="242"/>
      <c r="K355" s="242"/>
      <c r="L355" s="242"/>
      <c r="M355" s="242"/>
      <c r="N355" s="242"/>
      <c r="O355" s="242"/>
    </row>
    <row r="356" spans="1:17" ht="21.75" customHeight="1" x14ac:dyDescent="0.35">
      <c r="B356" s="75"/>
      <c r="C356" s="368"/>
      <c r="D356" s="368"/>
      <c r="E356" s="368"/>
      <c r="F356" s="368"/>
      <c r="G356" s="368"/>
      <c r="H356" s="85"/>
      <c r="I356" s="85"/>
      <c r="J356" s="85"/>
      <c r="K356" s="85"/>
      <c r="L356" s="85"/>
      <c r="M356" s="445"/>
      <c r="N356" s="445"/>
      <c r="O356" s="446"/>
      <c r="P356" s="446"/>
      <c r="Q356" s="146"/>
    </row>
    <row r="359" spans="1:17" ht="19.5" thickBot="1" x14ac:dyDescent="0.35">
      <c r="B359" s="259" t="s">
        <v>83</v>
      </c>
      <c r="C359" s="260"/>
    </row>
    <row r="360" spans="1:17" x14ac:dyDescent="0.25">
      <c r="B360" s="369" t="s">
        <v>64</v>
      </c>
      <c r="C360" s="370"/>
      <c r="D360" s="371"/>
      <c r="E360" s="371"/>
      <c r="F360" s="371"/>
      <c r="G360" s="372"/>
    </row>
    <row r="361" spans="1:17" ht="15.75" thickBot="1" x14ac:dyDescent="0.3">
      <c r="B361" s="373"/>
      <c r="C361" s="370"/>
      <c r="D361" s="370"/>
      <c r="E361" s="370"/>
      <c r="F361" s="370"/>
      <c r="G361" s="374"/>
    </row>
    <row r="362" spans="1:17" ht="15" customHeight="1" x14ac:dyDescent="0.25">
      <c r="B362" s="190" t="s">
        <v>17</v>
      </c>
      <c r="C362" s="190" t="s">
        <v>65</v>
      </c>
      <c r="D362" s="190"/>
      <c r="E362" s="190"/>
      <c r="F362" s="190" t="s">
        <v>66</v>
      </c>
      <c r="G362" s="190"/>
      <c r="H362" s="190"/>
      <c r="I362" s="413" t="s">
        <v>225</v>
      </c>
      <c r="J362" s="413"/>
      <c r="K362" s="253" t="s">
        <v>226</v>
      </c>
      <c r="L362" s="254"/>
      <c r="M362" s="255"/>
    </row>
    <row r="363" spans="1:17" ht="27" customHeight="1" x14ac:dyDescent="0.25">
      <c r="B363" s="190"/>
      <c r="C363" s="190"/>
      <c r="D363" s="190"/>
      <c r="E363" s="190"/>
      <c r="F363" s="190"/>
      <c r="G363" s="190"/>
      <c r="H363" s="190"/>
      <c r="I363" s="413"/>
      <c r="J363" s="413"/>
      <c r="K363" s="272"/>
      <c r="L363" s="276"/>
      <c r="M363" s="273"/>
    </row>
    <row r="364" spans="1:17" ht="21" x14ac:dyDescent="0.35">
      <c r="B364" s="54" t="s">
        <v>9</v>
      </c>
      <c r="C364" s="364">
        <f>'Wniosek o dotację'!C609:E609</f>
        <v>0</v>
      </c>
      <c r="D364" s="364"/>
      <c r="E364" s="364"/>
      <c r="F364" s="364">
        <f>'Wniosek o dotację'!F609:H609</f>
        <v>0</v>
      </c>
      <c r="G364" s="364"/>
      <c r="H364" s="364"/>
      <c r="I364" s="208"/>
      <c r="J364" s="208"/>
      <c r="K364" s="375"/>
      <c r="L364" s="375"/>
      <c r="M364" s="375"/>
    </row>
    <row r="365" spans="1:17" ht="21" x14ac:dyDescent="0.35">
      <c r="B365" s="54" t="s">
        <v>10</v>
      </c>
      <c r="C365" s="364">
        <f>'Wniosek o dotację'!C610:E610</f>
        <v>0</v>
      </c>
      <c r="D365" s="364"/>
      <c r="E365" s="364"/>
      <c r="F365" s="364">
        <f>'Wniosek o dotację'!F610:H610</f>
        <v>0</v>
      </c>
      <c r="G365" s="364"/>
      <c r="H365" s="364"/>
      <c r="I365" s="208"/>
      <c r="J365" s="208"/>
      <c r="K365" s="375"/>
      <c r="L365" s="375"/>
      <c r="M365" s="375"/>
    </row>
    <row r="366" spans="1:17" ht="21" x14ac:dyDescent="0.35">
      <c r="B366" s="54" t="s">
        <v>13</v>
      </c>
      <c r="C366" s="364">
        <f>'Wniosek o dotację'!C611:E611</f>
        <v>0</v>
      </c>
      <c r="D366" s="364"/>
      <c r="E366" s="364"/>
      <c r="F366" s="364">
        <f>'Wniosek o dotację'!F611:H611</f>
        <v>0</v>
      </c>
      <c r="G366" s="364"/>
      <c r="H366" s="364"/>
      <c r="I366" s="208"/>
      <c r="J366" s="208"/>
      <c r="K366" s="375"/>
      <c r="L366" s="375"/>
      <c r="M366" s="375"/>
    </row>
    <row r="367" spans="1:17" ht="21" x14ac:dyDescent="0.35">
      <c r="B367" s="54" t="s">
        <v>14</v>
      </c>
      <c r="C367" s="364">
        <f>'Wniosek o dotację'!C612:E612</f>
        <v>0</v>
      </c>
      <c r="D367" s="364"/>
      <c r="E367" s="364"/>
      <c r="F367" s="364">
        <f>'Wniosek o dotację'!F612:H612</f>
        <v>0</v>
      </c>
      <c r="G367" s="364"/>
      <c r="H367" s="364"/>
      <c r="I367" s="208"/>
      <c r="J367" s="208"/>
      <c r="K367" s="375"/>
      <c r="L367" s="375"/>
      <c r="M367" s="375"/>
    </row>
    <row r="368" spans="1:17" ht="21.75" thickBot="1" x14ac:dyDescent="0.4">
      <c r="A368" s="40"/>
      <c r="B368" s="68" t="s">
        <v>15</v>
      </c>
      <c r="C368" s="364">
        <f>'Wniosek o dotację'!C613:E613</f>
        <v>0</v>
      </c>
      <c r="D368" s="364"/>
      <c r="E368" s="364"/>
      <c r="F368" s="364">
        <f>'Wniosek o dotację'!F613:H613</f>
        <v>0</v>
      </c>
      <c r="G368" s="364"/>
      <c r="H368" s="364"/>
      <c r="I368" s="208"/>
      <c r="J368" s="208"/>
      <c r="K368" s="375"/>
      <c r="L368" s="375"/>
      <c r="M368" s="375"/>
    </row>
    <row r="369" spans="2:15" ht="21.75" hidden="1" thickTop="1" x14ac:dyDescent="0.35">
      <c r="B369" s="69" t="s">
        <v>27</v>
      </c>
      <c r="C369" s="364">
        <f>'Wniosek o dotację'!C614:E614</f>
        <v>0</v>
      </c>
      <c r="D369" s="364"/>
      <c r="E369" s="364"/>
      <c r="F369" s="364">
        <f>'Wniosek o dotację'!F614:H614</f>
        <v>0</v>
      </c>
      <c r="G369" s="364"/>
      <c r="H369" s="364"/>
      <c r="I369" s="208"/>
      <c r="J369" s="208"/>
      <c r="K369" s="208"/>
      <c r="L369" s="208"/>
      <c r="M369" s="208"/>
    </row>
    <row r="370" spans="2:15" ht="21" hidden="1" x14ac:dyDescent="0.35">
      <c r="B370" s="54" t="s">
        <v>29</v>
      </c>
      <c r="C370" s="364">
        <f>'Wniosek o dotację'!C615:E615</f>
        <v>0</v>
      </c>
      <c r="D370" s="364"/>
      <c r="E370" s="364"/>
      <c r="F370" s="364">
        <f>'Wniosek o dotację'!F615:H615</f>
        <v>0</v>
      </c>
      <c r="G370" s="364"/>
      <c r="H370" s="364"/>
      <c r="I370" s="208"/>
      <c r="J370" s="208"/>
      <c r="K370" s="208"/>
      <c r="L370" s="208"/>
      <c r="M370" s="208"/>
    </row>
    <row r="371" spans="2:15" ht="21" hidden="1" x14ac:dyDescent="0.35">
      <c r="B371" s="54" t="s">
        <v>33</v>
      </c>
      <c r="C371" s="364">
        <f>'Wniosek o dotację'!C616:E616</f>
        <v>0</v>
      </c>
      <c r="D371" s="364"/>
      <c r="E371" s="364"/>
      <c r="F371" s="364">
        <f>'Wniosek o dotację'!F616:H616</f>
        <v>0</v>
      </c>
      <c r="G371" s="364"/>
      <c r="H371" s="364"/>
      <c r="I371" s="208"/>
      <c r="J371" s="208"/>
      <c r="K371" s="208"/>
      <c r="L371" s="208"/>
      <c r="M371" s="208"/>
    </row>
    <row r="372" spans="2:15" ht="21" hidden="1" x14ac:dyDescent="0.35">
      <c r="B372" s="54" t="s">
        <v>34</v>
      </c>
      <c r="C372" s="364">
        <f>'Wniosek o dotację'!C617:E617</f>
        <v>0</v>
      </c>
      <c r="D372" s="364"/>
      <c r="E372" s="364"/>
      <c r="F372" s="364">
        <f>'Wniosek o dotację'!F617:H617</f>
        <v>0</v>
      </c>
      <c r="G372" s="364"/>
      <c r="H372" s="364"/>
      <c r="I372" s="208"/>
      <c r="J372" s="208"/>
      <c r="K372" s="208"/>
      <c r="L372" s="208"/>
      <c r="M372" s="208"/>
    </row>
    <row r="373" spans="2:15" ht="21" hidden="1" x14ac:dyDescent="0.35">
      <c r="B373" s="54" t="s">
        <v>35</v>
      </c>
      <c r="C373" s="364">
        <f>'Wniosek o dotację'!C618:E618</f>
        <v>0</v>
      </c>
      <c r="D373" s="364"/>
      <c r="E373" s="364"/>
      <c r="F373" s="364">
        <f>'Wniosek o dotację'!F618:H618</f>
        <v>0</v>
      </c>
      <c r="G373" s="364"/>
      <c r="H373" s="364"/>
      <c r="I373" s="208"/>
      <c r="J373" s="208"/>
      <c r="K373" s="208"/>
      <c r="L373" s="208"/>
      <c r="M373" s="208"/>
    </row>
    <row r="374" spans="2:15" ht="21.75" thickTop="1" x14ac:dyDescent="0.25">
      <c r="H374" s="81"/>
      <c r="I374" s="81"/>
      <c r="J374" s="441"/>
      <c r="K374" s="441"/>
      <c r="L374" s="441"/>
      <c r="M374" s="441"/>
    </row>
    <row r="377" spans="2:15" ht="19.5" thickBot="1" x14ac:dyDescent="0.35">
      <c r="B377" s="209" t="s">
        <v>85</v>
      </c>
      <c r="C377" s="209"/>
      <c r="N377" s="86"/>
      <c r="O377" s="87"/>
    </row>
    <row r="378" spans="2:15" x14ac:dyDescent="0.25">
      <c r="B378" s="369" t="s">
        <v>87</v>
      </c>
      <c r="C378" s="370"/>
      <c r="D378" s="371"/>
      <c r="E378" s="371"/>
      <c r="F378" s="371"/>
      <c r="G378" s="372"/>
    </row>
    <row r="379" spans="2:15" ht="15.75" thickBot="1" x14ac:dyDescent="0.3">
      <c r="B379" s="373"/>
      <c r="C379" s="390"/>
      <c r="D379" s="390"/>
      <c r="E379" s="390"/>
      <c r="F379" s="390"/>
      <c r="G379" s="391"/>
    </row>
    <row r="380" spans="2:15" ht="67.5" customHeight="1" x14ac:dyDescent="0.25">
      <c r="B380" s="61" t="s">
        <v>17</v>
      </c>
      <c r="C380" s="224" t="s">
        <v>72</v>
      </c>
      <c r="D380" s="224"/>
      <c r="E380" s="224"/>
      <c r="F380" s="224"/>
      <c r="G380" s="224"/>
      <c r="H380" s="161" t="s">
        <v>189</v>
      </c>
      <c r="I380" s="162" t="s">
        <v>228</v>
      </c>
      <c r="J380" s="162" t="s">
        <v>229</v>
      </c>
      <c r="K380" s="163" t="s">
        <v>230</v>
      </c>
      <c r="L380" s="423" t="s">
        <v>242</v>
      </c>
      <c r="M380" s="424"/>
    </row>
    <row r="381" spans="2:15" ht="21" x14ac:dyDescent="0.35">
      <c r="B381" s="54" t="s">
        <v>9</v>
      </c>
      <c r="C381" s="193">
        <f>'Wniosek o dotację'!C626:G626</f>
        <v>0</v>
      </c>
      <c r="D381" s="194"/>
      <c r="E381" s="194"/>
      <c r="F381" s="194"/>
      <c r="G381" s="195"/>
      <c r="H381" s="78"/>
      <c r="I381" s="170">
        <f>'Wniosek o dotację'!I626</f>
        <v>0</v>
      </c>
      <c r="J381" s="78"/>
      <c r="K381" s="173">
        <f>J381+'Rap. merytor. do I transzy'!J374</f>
        <v>0</v>
      </c>
      <c r="L381" s="414"/>
      <c r="M381" s="415"/>
    </row>
    <row r="382" spans="2:15" ht="21" x14ac:dyDescent="0.35">
      <c r="B382" s="54" t="s">
        <v>10</v>
      </c>
      <c r="C382" s="193">
        <f>'Wniosek o dotację'!C627:G627</f>
        <v>0</v>
      </c>
      <c r="D382" s="194"/>
      <c r="E382" s="194"/>
      <c r="F382" s="194"/>
      <c r="G382" s="195"/>
      <c r="H382" s="78"/>
      <c r="I382" s="170">
        <f>'Wniosek o dotację'!I627</f>
        <v>0</v>
      </c>
      <c r="J382" s="78"/>
      <c r="K382" s="173">
        <f>J382+'Rap. merytor. do I transzy'!J375</f>
        <v>0</v>
      </c>
      <c r="L382" s="414"/>
      <c r="M382" s="415"/>
    </row>
    <row r="383" spans="2:15" ht="21" x14ac:dyDescent="0.35">
      <c r="B383" s="54" t="s">
        <v>13</v>
      </c>
      <c r="C383" s="193">
        <f>'Wniosek o dotację'!C628:G628</f>
        <v>0</v>
      </c>
      <c r="D383" s="194"/>
      <c r="E383" s="194"/>
      <c r="F383" s="194"/>
      <c r="G383" s="195"/>
      <c r="H383" s="78"/>
      <c r="I383" s="170">
        <f>'Wniosek o dotację'!I628</f>
        <v>0</v>
      </c>
      <c r="J383" s="78"/>
      <c r="K383" s="173">
        <f>J383+'Rap. merytor. do I transzy'!J376</f>
        <v>0</v>
      </c>
      <c r="L383" s="414"/>
      <c r="M383" s="415"/>
    </row>
    <row r="384" spans="2:15" ht="21" x14ac:dyDescent="0.35">
      <c r="B384" s="54" t="s">
        <v>14</v>
      </c>
      <c r="C384" s="193">
        <f>'Wniosek o dotację'!C629:G629</f>
        <v>0</v>
      </c>
      <c r="D384" s="194"/>
      <c r="E384" s="194"/>
      <c r="F384" s="194"/>
      <c r="G384" s="195"/>
      <c r="H384" s="78"/>
      <c r="I384" s="170">
        <f>'Wniosek o dotację'!I629</f>
        <v>0</v>
      </c>
      <c r="J384" s="78"/>
      <c r="K384" s="173">
        <f>J384+'Rap. merytor. do I transzy'!J377</f>
        <v>0</v>
      </c>
      <c r="L384" s="414"/>
      <c r="M384" s="415"/>
      <c r="N384" s="14"/>
    </row>
    <row r="385" spans="1:14" ht="21.75" thickBot="1" x14ac:dyDescent="0.4">
      <c r="A385" s="40"/>
      <c r="B385" s="68" t="s">
        <v>15</v>
      </c>
      <c r="C385" s="193">
        <f>'Wniosek o dotację'!C630:G630</f>
        <v>0</v>
      </c>
      <c r="D385" s="194"/>
      <c r="E385" s="194"/>
      <c r="F385" s="194"/>
      <c r="G385" s="195"/>
      <c r="H385" s="78"/>
      <c r="I385" s="170">
        <f>'Wniosek o dotację'!I630</f>
        <v>0</v>
      </c>
      <c r="J385" s="78"/>
      <c r="K385" s="173">
        <f>J385+'Rap. merytor. do I transzy'!J378</f>
        <v>0</v>
      </c>
      <c r="L385" s="414"/>
      <c r="M385" s="415"/>
      <c r="N385" s="93"/>
    </row>
    <row r="386" spans="1:14" ht="21.75" hidden="1" thickTop="1" x14ac:dyDescent="0.35">
      <c r="B386" s="69" t="s">
        <v>27</v>
      </c>
      <c r="C386" s="193">
        <f>'Wniosek o dotację'!C631:G631</f>
        <v>0</v>
      </c>
      <c r="D386" s="194"/>
      <c r="E386" s="194"/>
      <c r="F386" s="194"/>
      <c r="G386" s="195"/>
      <c r="H386" s="78"/>
      <c r="I386" s="170">
        <f>'Wniosek o dotację'!I631</f>
        <v>0</v>
      </c>
      <c r="J386" s="78"/>
      <c r="K386" s="173">
        <f>J386+'Rap. merytor. do I transzy'!J379</f>
        <v>0</v>
      </c>
      <c r="L386" s="414"/>
      <c r="M386" s="415"/>
      <c r="N386" s="93"/>
    </row>
    <row r="387" spans="1:14" ht="21" hidden="1" x14ac:dyDescent="0.35">
      <c r="B387" s="54" t="s">
        <v>29</v>
      </c>
      <c r="C387" s="193">
        <f>'Wniosek o dotację'!C632:G632</f>
        <v>0</v>
      </c>
      <c r="D387" s="194"/>
      <c r="E387" s="194"/>
      <c r="F387" s="194"/>
      <c r="G387" s="195"/>
      <c r="H387" s="78"/>
      <c r="I387" s="170">
        <f>'Wniosek o dotację'!I632</f>
        <v>0</v>
      </c>
      <c r="J387" s="78"/>
      <c r="K387" s="173">
        <f>J387+'Rap. merytor. do I transzy'!J380</f>
        <v>0</v>
      </c>
      <c r="L387" s="414"/>
      <c r="M387" s="415"/>
      <c r="N387" s="93"/>
    </row>
    <row r="388" spans="1:14" ht="21" hidden="1" x14ac:dyDescent="0.35">
      <c r="B388" s="54" t="s">
        <v>33</v>
      </c>
      <c r="C388" s="193">
        <f>'Wniosek o dotację'!C633:G633</f>
        <v>0</v>
      </c>
      <c r="D388" s="194"/>
      <c r="E388" s="194"/>
      <c r="F388" s="194"/>
      <c r="G388" s="195"/>
      <c r="H388" s="78"/>
      <c r="I388" s="170">
        <f>'Wniosek o dotację'!I633</f>
        <v>0</v>
      </c>
      <c r="J388" s="78"/>
      <c r="K388" s="173">
        <f>J388+'Rap. merytor. do I transzy'!J381</f>
        <v>0</v>
      </c>
      <c r="L388" s="414"/>
      <c r="M388" s="415"/>
      <c r="N388" s="93"/>
    </row>
    <row r="389" spans="1:14" ht="21" hidden="1" x14ac:dyDescent="0.35">
      <c r="B389" s="54" t="s">
        <v>34</v>
      </c>
      <c r="C389" s="193">
        <f>'Wniosek o dotację'!C634:G634</f>
        <v>0</v>
      </c>
      <c r="D389" s="194"/>
      <c r="E389" s="194"/>
      <c r="F389" s="194"/>
      <c r="G389" s="195"/>
      <c r="H389" s="78"/>
      <c r="I389" s="170">
        <f>'Wniosek o dotację'!I634</f>
        <v>0</v>
      </c>
      <c r="J389" s="78"/>
      <c r="K389" s="173">
        <f>J389+'Rap. merytor. do I transzy'!J382</f>
        <v>0</v>
      </c>
      <c r="L389" s="414"/>
      <c r="M389" s="415"/>
      <c r="N389" s="14"/>
    </row>
    <row r="390" spans="1:14" ht="21" hidden="1" x14ac:dyDescent="0.35">
      <c r="B390" s="54" t="s">
        <v>35</v>
      </c>
      <c r="C390" s="193">
        <f>'Wniosek o dotację'!C635:G635</f>
        <v>0</v>
      </c>
      <c r="D390" s="194"/>
      <c r="E390" s="194"/>
      <c r="F390" s="194"/>
      <c r="G390" s="195"/>
      <c r="H390" s="78"/>
      <c r="I390" s="170">
        <f>'Wniosek o dotację'!I635</f>
        <v>0</v>
      </c>
      <c r="J390" s="78"/>
      <c r="K390" s="173">
        <f>J390+'Rap. merytor. do I transzy'!J383</f>
        <v>0</v>
      </c>
      <c r="L390" s="414"/>
      <c r="M390" s="415"/>
      <c r="N390" s="14"/>
    </row>
    <row r="391" spans="1:14" ht="21" hidden="1" x14ac:dyDescent="0.35">
      <c r="B391" s="54" t="s">
        <v>107</v>
      </c>
      <c r="C391" s="193">
        <f>'Wniosek o dotację'!C636:G636</f>
        <v>0</v>
      </c>
      <c r="D391" s="194"/>
      <c r="E391" s="194"/>
      <c r="F391" s="194"/>
      <c r="G391" s="195"/>
      <c r="H391" s="78"/>
      <c r="I391" s="170">
        <f>'Wniosek o dotację'!I636</f>
        <v>0</v>
      </c>
      <c r="J391" s="78"/>
      <c r="K391" s="173">
        <f>J391+'Rap. merytor. do I transzy'!J384</f>
        <v>0</v>
      </c>
      <c r="L391" s="414"/>
      <c r="M391" s="415"/>
    </row>
    <row r="392" spans="1:14" ht="21" hidden="1" x14ac:dyDescent="0.35">
      <c r="B392" s="54" t="s">
        <v>108</v>
      </c>
      <c r="C392" s="193">
        <f>'Wniosek o dotację'!C637:G637</f>
        <v>0</v>
      </c>
      <c r="D392" s="194"/>
      <c r="E392" s="194"/>
      <c r="F392" s="194"/>
      <c r="G392" s="195"/>
      <c r="H392" s="78"/>
      <c r="I392" s="170">
        <f>'Wniosek o dotację'!I637</f>
        <v>0</v>
      </c>
      <c r="J392" s="78"/>
      <c r="K392" s="173">
        <f>J392+'Rap. merytor. do I transzy'!J385</f>
        <v>0</v>
      </c>
      <c r="L392" s="414"/>
      <c r="M392" s="415"/>
    </row>
    <row r="393" spans="1:14" ht="21" hidden="1" x14ac:dyDescent="0.35">
      <c r="B393" s="54" t="s">
        <v>109</v>
      </c>
      <c r="C393" s="193">
        <f>'Wniosek o dotację'!C638:G638</f>
        <v>0</v>
      </c>
      <c r="D393" s="194"/>
      <c r="E393" s="194"/>
      <c r="F393" s="194"/>
      <c r="G393" s="195"/>
      <c r="H393" s="78"/>
      <c r="I393" s="170">
        <f>'Wniosek o dotację'!I638</f>
        <v>0</v>
      </c>
      <c r="J393" s="78"/>
      <c r="K393" s="173">
        <f>J393+'Rap. merytor. do I transzy'!J386</f>
        <v>0</v>
      </c>
      <c r="L393" s="414"/>
      <c r="M393" s="415"/>
    </row>
    <row r="394" spans="1:14" ht="21" hidden="1" x14ac:dyDescent="0.35">
      <c r="B394" s="54" t="s">
        <v>110</v>
      </c>
      <c r="C394" s="193">
        <f>'Wniosek o dotację'!C639:G639</f>
        <v>0</v>
      </c>
      <c r="D394" s="194"/>
      <c r="E394" s="194"/>
      <c r="F394" s="194"/>
      <c r="G394" s="195"/>
      <c r="H394" s="78"/>
      <c r="I394" s="170">
        <f>'Wniosek o dotację'!I639</f>
        <v>0</v>
      </c>
      <c r="J394" s="78"/>
      <c r="K394" s="173">
        <f>J394+'Rap. merytor. do I transzy'!J387</f>
        <v>0</v>
      </c>
      <c r="L394" s="414"/>
      <c r="M394" s="415"/>
    </row>
    <row r="395" spans="1:14" ht="21" hidden="1" x14ac:dyDescent="0.35">
      <c r="B395" s="54" t="s">
        <v>111</v>
      </c>
      <c r="C395" s="193">
        <f>'Wniosek o dotację'!C640:G640</f>
        <v>0</v>
      </c>
      <c r="D395" s="194"/>
      <c r="E395" s="194"/>
      <c r="F395" s="194"/>
      <c r="G395" s="195"/>
      <c r="H395" s="78"/>
      <c r="I395" s="170">
        <f>'Wniosek o dotację'!I640</f>
        <v>0</v>
      </c>
      <c r="J395" s="78"/>
      <c r="K395" s="173">
        <f>J395+'Rap. merytor. do I transzy'!J388</f>
        <v>0</v>
      </c>
      <c r="L395" s="414"/>
      <c r="M395" s="415"/>
    </row>
    <row r="396" spans="1:14" ht="21" hidden="1" x14ac:dyDescent="0.35">
      <c r="B396" s="54" t="s">
        <v>120</v>
      </c>
      <c r="C396" s="193">
        <f>'Wniosek o dotację'!C641:G641</f>
        <v>0</v>
      </c>
      <c r="D396" s="194"/>
      <c r="E396" s="194"/>
      <c r="F396" s="194"/>
      <c r="G396" s="195"/>
      <c r="H396" s="78"/>
      <c r="I396" s="170">
        <f>'Wniosek o dotację'!I641</f>
        <v>0</v>
      </c>
      <c r="J396" s="78"/>
      <c r="K396" s="173">
        <f>J396+'Rap. merytor. do I transzy'!J389</f>
        <v>0</v>
      </c>
      <c r="L396" s="414"/>
      <c r="M396" s="415"/>
    </row>
    <row r="397" spans="1:14" ht="21" hidden="1" x14ac:dyDescent="0.35">
      <c r="B397" s="54" t="s">
        <v>121</v>
      </c>
      <c r="C397" s="193">
        <f>'Wniosek o dotację'!C642:G642</f>
        <v>0</v>
      </c>
      <c r="D397" s="194"/>
      <c r="E397" s="194"/>
      <c r="F397" s="194"/>
      <c r="G397" s="195"/>
      <c r="H397" s="78"/>
      <c r="I397" s="170">
        <f>'Wniosek o dotację'!I642</f>
        <v>0</v>
      </c>
      <c r="J397" s="78"/>
      <c r="K397" s="173">
        <f>J397+'Rap. merytor. do I transzy'!J390</f>
        <v>0</v>
      </c>
      <c r="L397" s="414"/>
      <c r="M397" s="415"/>
    </row>
    <row r="398" spans="1:14" ht="21" hidden="1" x14ac:dyDescent="0.35">
      <c r="B398" s="54" t="s">
        <v>122</v>
      </c>
      <c r="C398" s="193">
        <f>'Wniosek o dotację'!C643:G643</f>
        <v>0</v>
      </c>
      <c r="D398" s="194"/>
      <c r="E398" s="194"/>
      <c r="F398" s="194"/>
      <c r="G398" s="195"/>
      <c r="H398" s="78"/>
      <c r="I398" s="170">
        <f>'Wniosek o dotację'!I643</f>
        <v>0</v>
      </c>
      <c r="J398" s="78"/>
      <c r="K398" s="173">
        <f>J398+'Rap. merytor. do I transzy'!J391</f>
        <v>0</v>
      </c>
      <c r="L398" s="414"/>
      <c r="M398" s="415"/>
    </row>
    <row r="399" spans="1:14" ht="21" hidden="1" x14ac:dyDescent="0.35">
      <c r="B399" s="54" t="s">
        <v>123</v>
      </c>
      <c r="C399" s="193">
        <f>'Wniosek o dotację'!C644:G644</f>
        <v>0</v>
      </c>
      <c r="D399" s="194"/>
      <c r="E399" s="194"/>
      <c r="F399" s="194"/>
      <c r="G399" s="195"/>
      <c r="H399" s="78"/>
      <c r="I399" s="170">
        <f>'Wniosek o dotację'!I644</f>
        <v>0</v>
      </c>
      <c r="J399" s="78"/>
      <c r="K399" s="173">
        <f>J399+'Rap. merytor. do I transzy'!J392</f>
        <v>0</v>
      </c>
      <c r="L399" s="414"/>
      <c r="M399" s="415"/>
    </row>
    <row r="400" spans="1:14" ht="21" hidden="1" x14ac:dyDescent="0.35">
      <c r="B400" s="54" t="s">
        <v>124</v>
      </c>
      <c r="C400" s="193">
        <f>'Wniosek o dotację'!C645:G645</f>
        <v>0</v>
      </c>
      <c r="D400" s="194"/>
      <c r="E400" s="194"/>
      <c r="F400" s="194"/>
      <c r="G400" s="195"/>
      <c r="H400" s="78"/>
      <c r="I400" s="170">
        <f>'Wniosek o dotację'!I645</f>
        <v>0</v>
      </c>
      <c r="J400" s="78"/>
      <c r="K400" s="173">
        <f>J400+'Rap. merytor. do I transzy'!J393</f>
        <v>0</v>
      </c>
      <c r="L400" s="414"/>
      <c r="M400" s="415"/>
    </row>
    <row r="401" spans="2:16" ht="21" customHeight="1" thickTop="1" x14ac:dyDescent="0.25">
      <c r="B401" s="158" t="s">
        <v>227</v>
      </c>
      <c r="C401" s="174"/>
      <c r="D401" s="175"/>
      <c r="E401" s="175"/>
      <c r="F401" s="175"/>
      <c r="G401" s="175"/>
      <c r="H401" s="175"/>
      <c r="I401" s="175"/>
      <c r="J401" s="175"/>
      <c r="K401" s="176"/>
      <c r="L401" s="175"/>
      <c r="M401" s="175"/>
    </row>
    <row r="405" spans="2:16" ht="15.75" thickBot="1" x14ac:dyDescent="0.3"/>
    <row r="406" spans="2:16" x14ac:dyDescent="0.25">
      <c r="M406" s="95"/>
      <c r="N406" s="96"/>
      <c r="O406" s="97"/>
      <c r="P406" s="98"/>
    </row>
    <row r="407" spans="2:16" x14ac:dyDescent="0.25">
      <c r="M407" s="99"/>
      <c r="N407" s="93"/>
      <c r="O407" s="14"/>
      <c r="P407" s="100"/>
    </row>
    <row r="408" spans="2:16" x14ac:dyDescent="0.25">
      <c r="M408" s="99"/>
      <c r="N408" s="93"/>
      <c r="O408" s="14"/>
      <c r="P408" s="100"/>
    </row>
    <row r="409" spans="2:16" ht="19.5" thickBot="1" x14ac:dyDescent="0.35">
      <c r="B409" s="101" t="s">
        <v>73</v>
      </c>
      <c r="M409" s="102"/>
      <c r="N409" s="103"/>
      <c r="O409" s="104"/>
      <c r="P409" s="105"/>
    </row>
    <row r="410" spans="2:16" x14ac:dyDescent="0.25">
      <c r="B410" s="376"/>
      <c r="C410" s="377"/>
      <c r="D410" s="377"/>
      <c r="E410" s="377"/>
      <c r="F410" s="378"/>
      <c r="N410" s="106" t="s">
        <v>74</v>
      </c>
    </row>
    <row r="411" spans="2:16" x14ac:dyDescent="0.25">
      <c r="B411" s="379"/>
      <c r="C411" s="380"/>
      <c r="D411" s="380"/>
      <c r="E411" s="380"/>
      <c r="F411" s="381"/>
    </row>
    <row r="412" spans="2:16" x14ac:dyDescent="0.25">
      <c r="B412" s="379"/>
      <c r="C412" s="380"/>
      <c r="D412" s="380"/>
      <c r="E412" s="380"/>
      <c r="F412" s="381"/>
    </row>
    <row r="413" spans="2:16" x14ac:dyDescent="0.25">
      <c r="B413" s="379"/>
      <c r="C413" s="380"/>
      <c r="D413" s="380"/>
      <c r="E413" s="380"/>
      <c r="F413" s="381"/>
    </row>
    <row r="414" spans="2:16" ht="15.75" thickBot="1" x14ac:dyDescent="0.3">
      <c r="B414" s="382"/>
      <c r="C414" s="383"/>
      <c r="D414" s="383"/>
      <c r="E414" s="383"/>
      <c r="F414" s="384"/>
    </row>
    <row r="415" spans="2:16" x14ac:dyDescent="0.25">
      <c r="D415" s="106" t="s">
        <v>75</v>
      </c>
    </row>
  </sheetData>
  <sheetProtection password="FFE0" sheet="1" objects="1" scenarios="1" formatCells="0" formatColumns="0" formatRows="0"/>
  <mergeCells count="882">
    <mergeCell ref="C400:G400"/>
    <mergeCell ref="L400:M400"/>
    <mergeCell ref="B410:F414"/>
    <mergeCell ref="C397:G397"/>
    <mergeCell ref="L397:M397"/>
    <mergeCell ref="C398:G398"/>
    <mergeCell ref="L398:M398"/>
    <mergeCell ref="C399:G399"/>
    <mergeCell ref="L399:M399"/>
    <mergeCell ref="C394:G394"/>
    <mergeCell ref="L394:M394"/>
    <mergeCell ref="C395:G395"/>
    <mergeCell ref="L395:M395"/>
    <mergeCell ref="C396:G396"/>
    <mergeCell ref="L396:M396"/>
    <mergeCell ref="C391:G391"/>
    <mergeCell ref="L391:M391"/>
    <mergeCell ref="C392:G392"/>
    <mergeCell ref="L392:M392"/>
    <mergeCell ref="C393:G393"/>
    <mergeCell ref="L393:M393"/>
    <mergeCell ref="C388:G388"/>
    <mergeCell ref="L388:M388"/>
    <mergeCell ref="C389:G389"/>
    <mergeCell ref="L389:M389"/>
    <mergeCell ref="C390:G390"/>
    <mergeCell ref="L390:M390"/>
    <mergeCell ref="C385:G385"/>
    <mergeCell ref="L385:M385"/>
    <mergeCell ref="C386:G386"/>
    <mergeCell ref="L386:M386"/>
    <mergeCell ref="C387:G387"/>
    <mergeCell ref="L387:M387"/>
    <mergeCell ref="C382:G382"/>
    <mergeCell ref="L382:M382"/>
    <mergeCell ref="C383:G383"/>
    <mergeCell ref="L383:M383"/>
    <mergeCell ref="C384:G384"/>
    <mergeCell ref="L384:M384"/>
    <mergeCell ref="J374:M374"/>
    <mergeCell ref="B377:C377"/>
    <mergeCell ref="B378:G379"/>
    <mergeCell ref="C380:G380"/>
    <mergeCell ref="L380:M380"/>
    <mergeCell ref="C381:G381"/>
    <mergeCell ref="L381:M381"/>
    <mergeCell ref="C372:E372"/>
    <mergeCell ref="F372:H372"/>
    <mergeCell ref="I372:J372"/>
    <mergeCell ref="K372:M372"/>
    <mergeCell ref="C373:E373"/>
    <mergeCell ref="F373:H373"/>
    <mergeCell ref="I373:J373"/>
    <mergeCell ref="K373:M373"/>
    <mergeCell ref="C370:E370"/>
    <mergeCell ref="F370:H370"/>
    <mergeCell ref="I370:J370"/>
    <mergeCell ref="K370:M370"/>
    <mergeCell ref="C371:E371"/>
    <mergeCell ref="F371:H371"/>
    <mergeCell ref="I371:J371"/>
    <mergeCell ref="K371:M371"/>
    <mergeCell ref="C368:E368"/>
    <mergeCell ref="F368:H368"/>
    <mergeCell ref="I368:J368"/>
    <mergeCell ref="K368:M368"/>
    <mergeCell ref="C369:E369"/>
    <mergeCell ref="F369:H369"/>
    <mergeCell ref="I369:J369"/>
    <mergeCell ref="K369:M369"/>
    <mergeCell ref="C366:E366"/>
    <mergeCell ref="F366:H366"/>
    <mergeCell ref="I366:J366"/>
    <mergeCell ref="K366:M366"/>
    <mergeCell ref="C367:E367"/>
    <mergeCell ref="F367:H367"/>
    <mergeCell ref="I367:J367"/>
    <mergeCell ref="K367:M367"/>
    <mergeCell ref="C364:E364"/>
    <mergeCell ref="F364:H364"/>
    <mergeCell ref="I364:J364"/>
    <mergeCell ref="K364:M364"/>
    <mergeCell ref="C365:E365"/>
    <mergeCell ref="F365:H365"/>
    <mergeCell ref="I365:J365"/>
    <mergeCell ref="K365:M365"/>
    <mergeCell ref="C356:G356"/>
    <mergeCell ref="M356:N356"/>
    <mergeCell ref="O356:P356"/>
    <mergeCell ref="B359:C359"/>
    <mergeCell ref="B360:G361"/>
    <mergeCell ref="B362:B363"/>
    <mergeCell ref="C362:E363"/>
    <mergeCell ref="F362:H363"/>
    <mergeCell ref="I362:J363"/>
    <mergeCell ref="K362:M363"/>
    <mergeCell ref="C354:G354"/>
    <mergeCell ref="H354:K354"/>
    <mergeCell ref="L354:O354"/>
    <mergeCell ref="C355:G355"/>
    <mergeCell ref="H355:K355"/>
    <mergeCell ref="L355:O355"/>
    <mergeCell ref="C352:G352"/>
    <mergeCell ref="H352:K352"/>
    <mergeCell ref="L352:O352"/>
    <mergeCell ref="C353:G353"/>
    <mergeCell ref="H353:K353"/>
    <mergeCell ref="L353:O353"/>
    <mergeCell ref="B347:C347"/>
    <mergeCell ref="B348:G349"/>
    <mergeCell ref="B350:B351"/>
    <mergeCell ref="C350:G351"/>
    <mergeCell ref="H350:K351"/>
    <mergeCell ref="L350:O351"/>
    <mergeCell ref="C343:F344"/>
    <mergeCell ref="C339:G339"/>
    <mergeCell ref="J339:K339"/>
    <mergeCell ref="L339:M339"/>
    <mergeCell ref="N339:O339"/>
    <mergeCell ref="N340:O340"/>
    <mergeCell ref="C337:G337"/>
    <mergeCell ref="J337:K337"/>
    <mergeCell ref="L337:M337"/>
    <mergeCell ref="N337:O337"/>
    <mergeCell ref="C338:G338"/>
    <mergeCell ref="J338:K338"/>
    <mergeCell ref="L338:M338"/>
    <mergeCell ref="N338:O338"/>
    <mergeCell ref="C335:G335"/>
    <mergeCell ref="J335:K335"/>
    <mergeCell ref="L335:M335"/>
    <mergeCell ref="N335:O335"/>
    <mergeCell ref="C336:G336"/>
    <mergeCell ref="J336:K336"/>
    <mergeCell ref="L336:M336"/>
    <mergeCell ref="N336:O336"/>
    <mergeCell ref="C333:G333"/>
    <mergeCell ref="J333:K333"/>
    <mergeCell ref="L333:M333"/>
    <mergeCell ref="N333:O333"/>
    <mergeCell ref="C334:G334"/>
    <mergeCell ref="J334:K334"/>
    <mergeCell ref="L334:M334"/>
    <mergeCell ref="N334:O334"/>
    <mergeCell ref="C331:G331"/>
    <mergeCell ref="J331:K331"/>
    <mergeCell ref="L331:M331"/>
    <mergeCell ref="N331:O331"/>
    <mergeCell ref="C332:G332"/>
    <mergeCell ref="J332:K332"/>
    <mergeCell ref="L332:M332"/>
    <mergeCell ref="N332:O332"/>
    <mergeCell ref="B328:G328"/>
    <mergeCell ref="C329:G329"/>
    <mergeCell ref="J329:K329"/>
    <mergeCell ref="L329:M329"/>
    <mergeCell ref="N329:O329"/>
    <mergeCell ref="C330:G330"/>
    <mergeCell ref="J330:K330"/>
    <mergeCell ref="L330:M330"/>
    <mergeCell ref="N330:O330"/>
    <mergeCell ref="C324:G324"/>
    <mergeCell ref="J324:K324"/>
    <mergeCell ref="L324:M324"/>
    <mergeCell ref="N324:O324"/>
    <mergeCell ref="N325:O325"/>
    <mergeCell ref="B327:C327"/>
    <mergeCell ref="C322:G322"/>
    <mergeCell ref="J322:K322"/>
    <mergeCell ref="L322:M322"/>
    <mergeCell ref="N322:O322"/>
    <mergeCell ref="C323:G323"/>
    <mergeCell ref="J323:K323"/>
    <mergeCell ref="L323:M323"/>
    <mergeCell ref="N323:O323"/>
    <mergeCell ref="C320:G320"/>
    <mergeCell ref="J320:K320"/>
    <mergeCell ref="L320:M320"/>
    <mergeCell ref="N320:O320"/>
    <mergeCell ref="C321:G321"/>
    <mergeCell ref="J321:K321"/>
    <mergeCell ref="L321:M321"/>
    <mergeCell ref="N321:O321"/>
    <mergeCell ref="C318:G318"/>
    <mergeCell ref="J318:K318"/>
    <mergeCell ref="L318:M318"/>
    <mergeCell ref="N318:O318"/>
    <mergeCell ref="C319:G319"/>
    <mergeCell ref="J319:K319"/>
    <mergeCell ref="L319:M319"/>
    <mergeCell ref="N319:O319"/>
    <mergeCell ref="C316:G316"/>
    <mergeCell ref="J316:K316"/>
    <mergeCell ref="L316:M316"/>
    <mergeCell ref="N316:O316"/>
    <mergeCell ref="C317:G317"/>
    <mergeCell ref="J317:K317"/>
    <mergeCell ref="L317:M317"/>
    <mergeCell ref="N317:O317"/>
    <mergeCell ref="B313:G313"/>
    <mergeCell ref="C314:G314"/>
    <mergeCell ref="J314:K314"/>
    <mergeCell ref="L314:M314"/>
    <mergeCell ref="N314:O314"/>
    <mergeCell ref="C315:G315"/>
    <mergeCell ref="J315:K315"/>
    <mergeCell ref="L315:M315"/>
    <mergeCell ref="N315:O315"/>
    <mergeCell ref="C309:G309"/>
    <mergeCell ref="J309:K309"/>
    <mergeCell ref="L309:M309"/>
    <mergeCell ref="N309:O309"/>
    <mergeCell ref="N310:O310"/>
    <mergeCell ref="B312:C312"/>
    <mergeCell ref="C307:G307"/>
    <mergeCell ref="J307:K307"/>
    <mergeCell ref="L307:M307"/>
    <mergeCell ref="N307:O307"/>
    <mergeCell ref="C308:G308"/>
    <mergeCell ref="J308:K308"/>
    <mergeCell ref="L308:M308"/>
    <mergeCell ref="N308:O308"/>
    <mergeCell ref="C305:G305"/>
    <mergeCell ref="J305:K305"/>
    <mergeCell ref="L305:M305"/>
    <mergeCell ref="N305:O305"/>
    <mergeCell ref="C306:G306"/>
    <mergeCell ref="J306:K306"/>
    <mergeCell ref="L306:M306"/>
    <mergeCell ref="N306:O306"/>
    <mergeCell ref="C303:G303"/>
    <mergeCell ref="J303:K303"/>
    <mergeCell ref="L303:M303"/>
    <mergeCell ref="N303:O303"/>
    <mergeCell ref="C304:G304"/>
    <mergeCell ref="J304:K304"/>
    <mergeCell ref="L304:M304"/>
    <mergeCell ref="N304:O304"/>
    <mergeCell ref="C301:G301"/>
    <mergeCell ref="J301:K301"/>
    <mergeCell ref="L301:M301"/>
    <mergeCell ref="N301:O301"/>
    <mergeCell ref="C302:G302"/>
    <mergeCell ref="J302:K302"/>
    <mergeCell ref="L302:M302"/>
    <mergeCell ref="N302:O302"/>
    <mergeCell ref="B298:G298"/>
    <mergeCell ref="C299:G299"/>
    <mergeCell ref="J299:K299"/>
    <mergeCell ref="L299:M299"/>
    <mergeCell ref="N299:O299"/>
    <mergeCell ref="C300:G300"/>
    <mergeCell ref="J300:K300"/>
    <mergeCell ref="L300:M300"/>
    <mergeCell ref="N300:O300"/>
    <mergeCell ref="C294:G294"/>
    <mergeCell ref="J294:K294"/>
    <mergeCell ref="L294:M294"/>
    <mergeCell ref="N294:O294"/>
    <mergeCell ref="N295:O295"/>
    <mergeCell ref="B297:C297"/>
    <mergeCell ref="C292:G292"/>
    <mergeCell ref="J292:K292"/>
    <mergeCell ref="L292:M292"/>
    <mergeCell ref="N292:O292"/>
    <mergeCell ref="C293:G293"/>
    <mergeCell ref="J293:K293"/>
    <mergeCell ref="L293:M293"/>
    <mergeCell ref="N293:O293"/>
    <mergeCell ref="C290:G290"/>
    <mergeCell ref="J290:K290"/>
    <mergeCell ref="L290:M290"/>
    <mergeCell ref="N290:O290"/>
    <mergeCell ref="C291:G291"/>
    <mergeCell ref="J291:K291"/>
    <mergeCell ref="L291:M291"/>
    <mergeCell ref="N291:O291"/>
    <mergeCell ref="C288:G288"/>
    <mergeCell ref="J288:K288"/>
    <mergeCell ref="L288:M288"/>
    <mergeCell ref="N288:O288"/>
    <mergeCell ref="C289:G289"/>
    <mergeCell ref="J289:K289"/>
    <mergeCell ref="L289:M289"/>
    <mergeCell ref="N289:O289"/>
    <mergeCell ref="C286:G286"/>
    <mergeCell ref="J286:K286"/>
    <mergeCell ref="L286:M286"/>
    <mergeCell ref="N286:O286"/>
    <mergeCell ref="C287:G287"/>
    <mergeCell ref="J287:K287"/>
    <mergeCell ref="L287:M287"/>
    <mergeCell ref="N287:O287"/>
    <mergeCell ref="B283:G283"/>
    <mergeCell ref="C284:G284"/>
    <mergeCell ref="J284:K284"/>
    <mergeCell ref="L284:M284"/>
    <mergeCell ref="N284:O284"/>
    <mergeCell ref="C285:G285"/>
    <mergeCell ref="J285:K285"/>
    <mergeCell ref="L285:M285"/>
    <mergeCell ref="N285:O285"/>
    <mergeCell ref="C279:G279"/>
    <mergeCell ref="J279:K279"/>
    <mergeCell ref="L279:M279"/>
    <mergeCell ref="N279:O279"/>
    <mergeCell ref="N280:O280"/>
    <mergeCell ref="B282:C282"/>
    <mergeCell ref="C277:G277"/>
    <mergeCell ref="J277:K277"/>
    <mergeCell ref="L277:M277"/>
    <mergeCell ref="N277:O277"/>
    <mergeCell ref="C278:G278"/>
    <mergeCell ref="J278:K278"/>
    <mergeCell ref="L278:M278"/>
    <mergeCell ref="N278:O278"/>
    <mergeCell ref="C275:G275"/>
    <mergeCell ref="J275:K275"/>
    <mergeCell ref="L275:M275"/>
    <mergeCell ref="N275:O275"/>
    <mergeCell ref="C276:G276"/>
    <mergeCell ref="J276:K276"/>
    <mergeCell ref="L276:M276"/>
    <mergeCell ref="N276:O276"/>
    <mergeCell ref="C273:G273"/>
    <mergeCell ref="J273:K273"/>
    <mergeCell ref="L273:M273"/>
    <mergeCell ref="N273:O273"/>
    <mergeCell ref="C274:G274"/>
    <mergeCell ref="J274:K274"/>
    <mergeCell ref="L274:M274"/>
    <mergeCell ref="N274:O274"/>
    <mergeCell ref="N271:O271"/>
    <mergeCell ref="C272:G272"/>
    <mergeCell ref="J272:K272"/>
    <mergeCell ref="L272:M272"/>
    <mergeCell ref="N272:O272"/>
    <mergeCell ref="B268:G268"/>
    <mergeCell ref="C269:G269"/>
    <mergeCell ref="J269:K269"/>
    <mergeCell ref="L269:M269"/>
    <mergeCell ref="N269:O269"/>
    <mergeCell ref="C270:G270"/>
    <mergeCell ref="J270:K270"/>
    <mergeCell ref="L270:M270"/>
    <mergeCell ref="N270:O270"/>
    <mergeCell ref="C258:G258"/>
    <mergeCell ref="H258:I258"/>
    <mergeCell ref="J258:K258"/>
    <mergeCell ref="L258:M258"/>
    <mergeCell ref="C255:G255"/>
    <mergeCell ref="H255:I255"/>
    <mergeCell ref="J255:K255"/>
    <mergeCell ref="L255:M255"/>
    <mergeCell ref="C271:G271"/>
    <mergeCell ref="J271:K271"/>
    <mergeCell ref="L271:M271"/>
    <mergeCell ref="C261:G261"/>
    <mergeCell ref="H261:I261"/>
    <mergeCell ref="J261:K261"/>
    <mergeCell ref="L261:M261"/>
    <mergeCell ref="C263:F264"/>
    <mergeCell ref="B267:C267"/>
    <mergeCell ref="C259:G259"/>
    <mergeCell ref="H259:I259"/>
    <mergeCell ref="J259:K259"/>
    <mergeCell ref="L259:M259"/>
    <mergeCell ref="C260:G260"/>
    <mergeCell ref="H260:I260"/>
    <mergeCell ref="J260:K260"/>
    <mergeCell ref="L260:M260"/>
    <mergeCell ref="C257:G257"/>
    <mergeCell ref="H257:I257"/>
    <mergeCell ref="J257:K257"/>
    <mergeCell ref="L257:M257"/>
    <mergeCell ref="C254:G254"/>
    <mergeCell ref="H254:I254"/>
    <mergeCell ref="J254:K254"/>
    <mergeCell ref="L254:M254"/>
    <mergeCell ref="J253:K253"/>
    <mergeCell ref="L253:M253"/>
    <mergeCell ref="B249:G249"/>
    <mergeCell ref="C250:G250"/>
    <mergeCell ref="H250:I250"/>
    <mergeCell ref="J250:K250"/>
    <mergeCell ref="L250:M250"/>
    <mergeCell ref="C256:G256"/>
    <mergeCell ref="H256:I256"/>
    <mergeCell ref="J256:K256"/>
    <mergeCell ref="L256:M256"/>
    <mergeCell ref="C252:G252"/>
    <mergeCell ref="H252:I252"/>
    <mergeCell ref="J252:K252"/>
    <mergeCell ref="L252:M252"/>
    <mergeCell ref="C253:G253"/>
    <mergeCell ref="H253:I253"/>
    <mergeCell ref="C234:G234"/>
    <mergeCell ref="B223:C223"/>
    <mergeCell ref="B224:G224"/>
    <mergeCell ref="C225:G225"/>
    <mergeCell ref="C226:G226"/>
    <mergeCell ref="C227:G227"/>
    <mergeCell ref="C243:G243"/>
    <mergeCell ref="C244:G244"/>
    <mergeCell ref="C251:G251"/>
    <mergeCell ref="H251:I251"/>
    <mergeCell ref="J251:K251"/>
    <mergeCell ref="L251:M251"/>
    <mergeCell ref="C236:G236"/>
    <mergeCell ref="B239:C239"/>
    <mergeCell ref="B240:G240"/>
    <mergeCell ref="C241:G241"/>
    <mergeCell ref="C242:G242"/>
    <mergeCell ref="B248:C248"/>
    <mergeCell ref="C204:F204"/>
    <mergeCell ref="B207:C207"/>
    <mergeCell ref="B208:G208"/>
    <mergeCell ref="C235:G235"/>
    <mergeCell ref="B198:G198"/>
    <mergeCell ref="C199:F199"/>
    <mergeCell ref="C200:F200"/>
    <mergeCell ref="C201:F201"/>
    <mergeCell ref="C202:F202"/>
    <mergeCell ref="C203:F203"/>
    <mergeCell ref="B216:G216"/>
    <mergeCell ref="C217:G217"/>
    <mergeCell ref="C218:G218"/>
    <mergeCell ref="C219:G219"/>
    <mergeCell ref="C220:G220"/>
    <mergeCell ref="C209:G209"/>
    <mergeCell ref="C210:G210"/>
    <mergeCell ref="C211:G211"/>
    <mergeCell ref="C212:G212"/>
    <mergeCell ref="B215:C215"/>
    <mergeCell ref="C228:G228"/>
    <mergeCell ref="B231:C231"/>
    <mergeCell ref="B232:G232"/>
    <mergeCell ref="C233:G233"/>
    <mergeCell ref="B197:C197"/>
    <mergeCell ref="C193:F193"/>
    <mergeCell ref="N193:O193"/>
    <mergeCell ref="P193:Q193"/>
    <mergeCell ref="C194:F194"/>
    <mergeCell ref="P194:Q194"/>
    <mergeCell ref="C191:F191"/>
    <mergeCell ref="N191:O191"/>
    <mergeCell ref="P191:Q191"/>
    <mergeCell ref="C192:F192"/>
    <mergeCell ref="N192:O192"/>
    <mergeCell ref="P192:Q192"/>
    <mergeCell ref="C189:F189"/>
    <mergeCell ref="N189:O189"/>
    <mergeCell ref="P189:Q189"/>
    <mergeCell ref="C190:F190"/>
    <mergeCell ref="N190:O190"/>
    <mergeCell ref="P190:Q190"/>
    <mergeCell ref="C187:F187"/>
    <mergeCell ref="N187:O187"/>
    <mergeCell ref="P187:Q187"/>
    <mergeCell ref="C188:F188"/>
    <mergeCell ref="N188:O188"/>
    <mergeCell ref="P188:Q188"/>
    <mergeCell ref="C185:F185"/>
    <mergeCell ref="N185:O185"/>
    <mergeCell ref="P185:Q185"/>
    <mergeCell ref="C186:F186"/>
    <mergeCell ref="N186:O186"/>
    <mergeCell ref="P186:Q186"/>
    <mergeCell ref="B182:G182"/>
    <mergeCell ref="N182:O182"/>
    <mergeCell ref="C183:F183"/>
    <mergeCell ref="N183:O183"/>
    <mergeCell ref="P183:Q183"/>
    <mergeCell ref="C184:F184"/>
    <mergeCell ref="N184:O184"/>
    <mergeCell ref="P184:Q184"/>
    <mergeCell ref="C178:F178"/>
    <mergeCell ref="N178:O178"/>
    <mergeCell ref="P178:Q178"/>
    <mergeCell ref="C179:F179"/>
    <mergeCell ref="P179:Q179"/>
    <mergeCell ref="B181:C181"/>
    <mergeCell ref="C176:F176"/>
    <mergeCell ref="N176:O176"/>
    <mergeCell ref="P176:Q176"/>
    <mergeCell ref="C177:F177"/>
    <mergeCell ref="N177:O177"/>
    <mergeCell ref="P177:Q177"/>
    <mergeCell ref="C174:F174"/>
    <mergeCell ref="N174:O174"/>
    <mergeCell ref="P174:Q174"/>
    <mergeCell ref="C175:F175"/>
    <mergeCell ref="N175:O175"/>
    <mergeCell ref="P175:Q175"/>
    <mergeCell ref="C172:F172"/>
    <mergeCell ref="N172:O172"/>
    <mergeCell ref="P172:Q172"/>
    <mergeCell ref="C173:F173"/>
    <mergeCell ref="N173:O173"/>
    <mergeCell ref="P173:Q173"/>
    <mergeCell ref="C170:F170"/>
    <mergeCell ref="N170:O170"/>
    <mergeCell ref="P170:Q170"/>
    <mergeCell ref="C171:F171"/>
    <mergeCell ref="N171:O171"/>
    <mergeCell ref="P171:Q171"/>
    <mergeCell ref="B167:G167"/>
    <mergeCell ref="N167:O167"/>
    <mergeCell ref="C168:F168"/>
    <mergeCell ref="N168:O168"/>
    <mergeCell ref="P168:Q168"/>
    <mergeCell ref="C169:F169"/>
    <mergeCell ref="N169:O169"/>
    <mergeCell ref="P169:Q169"/>
    <mergeCell ref="C163:F163"/>
    <mergeCell ref="N163:O163"/>
    <mergeCell ref="P163:Q163"/>
    <mergeCell ref="C164:F164"/>
    <mergeCell ref="P164:Q164"/>
    <mergeCell ref="B166:C166"/>
    <mergeCell ref="C161:F161"/>
    <mergeCell ref="N161:O161"/>
    <mergeCell ref="P161:Q161"/>
    <mergeCell ref="C162:F162"/>
    <mergeCell ref="N162:O162"/>
    <mergeCell ref="P162:Q162"/>
    <mergeCell ref="C159:F159"/>
    <mergeCell ref="N159:O159"/>
    <mergeCell ref="P159:Q159"/>
    <mergeCell ref="C160:F160"/>
    <mergeCell ref="N160:O160"/>
    <mergeCell ref="P160:Q160"/>
    <mergeCell ref="C157:F157"/>
    <mergeCell ref="N157:O157"/>
    <mergeCell ref="P157:Q157"/>
    <mergeCell ref="C158:F158"/>
    <mergeCell ref="N158:O158"/>
    <mergeCell ref="P158:Q158"/>
    <mergeCell ref="C155:F155"/>
    <mergeCell ref="N155:O155"/>
    <mergeCell ref="P155:Q155"/>
    <mergeCell ref="C156:F156"/>
    <mergeCell ref="N156:O156"/>
    <mergeCell ref="P156:Q156"/>
    <mergeCell ref="B152:G152"/>
    <mergeCell ref="N152:O152"/>
    <mergeCell ref="C153:F153"/>
    <mergeCell ref="N153:O153"/>
    <mergeCell ref="P153:Q153"/>
    <mergeCell ref="C154:F154"/>
    <mergeCell ref="N154:O154"/>
    <mergeCell ref="P154:Q154"/>
    <mergeCell ref="C148:F148"/>
    <mergeCell ref="N148:O148"/>
    <mergeCell ref="P148:Q148"/>
    <mergeCell ref="C149:F149"/>
    <mergeCell ref="P149:Q149"/>
    <mergeCell ref="B151:C151"/>
    <mergeCell ref="C146:F146"/>
    <mergeCell ref="N146:O146"/>
    <mergeCell ref="P146:Q146"/>
    <mergeCell ref="C147:F147"/>
    <mergeCell ref="N147:O147"/>
    <mergeCell ref="P147:Q147"/>
    <mergeCell ref="C144:F144"/>
    <mergeCell ref="N144:O144"/>
    <mergeCell ref="P144:Q144"/>
    <mergeCell ref="C145:F145"/>
    <mergeCell ref="N145:O145"/>
    <mergeCell ref="P145:Q145"/>
    <mergeCell ref="C142:F142"/>
    <mergeCell ref="N142:O142"/>
    <mergeCell ref="P142:Q142"/>
    <mergeCell ref="C143:F143"/>
    <mergeCell ref="N143:O143"/>
    <mergeCell ref="P143:Q143"/>
    <mergeCell ref="C140:F140"/>
    <mergeCell ref="N140:O140"/>
    <mergeCell ref="P140:Q140"/>
    <mergeCell ref="C141:F141"/>
    <mergeCell ref="N141:O141"/>
    <mergeCell ref="P141:Q141"/>
    <mergeCell ref="B137:G137"/>
    <mergeCell ref="N137:O137"/>
    <mergeCell ref="C138:F138"/>
    <mergeCell ref="N138:O138"/>
    <mergeCell ref="P138:Q138"/>
    <mergeCell ref="C139:F139"/>
    <mergeCell ref="N139:O139"/>
    <mergeCell ref="P139:Q139"/>
    <mergeCell ref="C133:F133"/>
    <mergeCell ref="N133:O133"/>
    <mergeCell ref="P133:Q133"/>
    <mergeCell ref="C134:F134"/>
    <mergeCell ref="P134:Q134"/>
    <mergeCell ref="B136:C136"/>
    <mergeCell ref="C131:F131"/>
    <mergeCell ref="N131:O131"/>
    <mergeCell ref="P131:Q131"/>
    <mergeCell ref="C132:F132"/>
    <mergeCell ref="N132:O132"/>
    <mergeCell ref="P132:Q132"/>
    <mergeCell ref="C129:F129"/>
    <mergeCell ref="N129:O129"/>
    <mergeCell ref="P129:Q129"/>
    <mergeCell ref="C130:F130"/>
    <mergeCell ref="N130:O130"/>
    <mergeCell ref="P130:Q130"/>
    <mergeCell ref="C127:F127"/>
    <mergeCell ref="N127:O127"/>
    <mergeCell ref="P127:Q127"/>
    <mergeCell ref="C128:F128"/>
    <mergeCell ref="N128:O128"/>
    <mergeCell ref="P128:Q128"/>
    <mergeCell ref="C125:F125"/>
    <mergeCell ref="N125:O125"/>
    <mergeCell ref="P125:Q125"/>
    <mergeCell ref="C126:F126"/>
    <mergeCell ref="N126:O126"/>
    <mergeCell ref="P126:Q126"/>
    <mergeCell ref="C123:F123"/>
    <mergeCell ref="N123:O123"/>
    <mergeCell ref="P123:Q123"/>
    <mergeCell ref="C124:F124"/>
    <mergeCell ref="N124:O124"/>
    <mergeCell ref="P124:Q124"/>
    <mergeCell ref="B121:C121"/>
    <mergeCell ref="B122:G122"/>
    <mergeCell ref="N122:O122"/>
    <mergeCell ref="G116:H116"/>
    <mergeCell ref="I116:J116"/>
    <mergeCell ref="K116:L116"/>
    <mergeCell ref="M116:N116"/>
    <mergeCell ref="B114:F114"/>
    <mergeCell ref="G114:H114"/>
    <mergeCell ref="I114:J114"/>
    <mergeCell ref="K114:L114"/>
    <mergeCell ref="M114:N114"/>
    <mergeCell ref="B115:F115"/>
    <mergeCell ref="G115:H115"/>
    <mergeCell ref="I115:J115"/>
    <mergeCell ref="K115:L115"/>
    <mergeCell ref="M115:N115"/>
    <mergeCell ref="B112:F112"/>
    <mergeCell ref="G112:H112"/>
    <mergeCell ref="I112:J112"/>
    <mergeCell ref="K112:L112"/>
    <mergeCell ref="M112:N112"/>
    <mergeCell ref="B113:F113"/>
    <mergeCell ref="G113:H113"/>
    <mergeCell ref="I113:J113"/>
    <mergeCell ref="K113:L113"/>
    <mergeCell ref="M113:N113"/>
    <mergeCell ref="B110:F110"/>
    <mergeCell ref="G110:H110"/>
    <mergeCell ref="I110:J110"/>
    <mergeCell ref="K110:L110"/>
    <mergeCell ref="M110:N110"/>
    <mergeCell ref="B111:F111"/>
    <mergeCell ref="G111:H111"/>
    <mergeCell ref="I111:J111"/>
    <mergeCell ref="K111:L111"/>
    <mergeCell ref="M111:N111"/>
    <mergeCell ref="G106:H106"/>
    <mergeCell ref="I106:J106"/>
    <mergeCell ref="K106:L106"/>
    <mergeCell ref="M106:N106"/>
    <mergeCell ref="B108:C108"/>
    <mergeCell ref="B109:F109"/>
    <mergeCell ref="G109:H109"/>
    <mergeCell ref="I109:J109"/>
    <mergeCell ref="K109:L109"/>
    <mergeCell ref="M109:N109"/>
    <mergeCell ref="B104:F104"/>
    <mergeCell ref="G104:H104"/>
    <mergeCell ref="I104:J104"/>
    <mergeCell ref="K104:L104"/>
    <mergeCell ref="M104:N104"/>
    <mergeCell ref="B105:F105"/>
    <mergeCell ref="G105:H105"/>
    <mergeCell ref="I105:J105"/>
    <mergeCell ref="K105:L105"/>
    <mergeCell ref="M105:N105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B100:F100"/>
    <mergeCell ref="G100:H100"/>
    <mergeCell ref="I100:J100"/>
    <mergeCell ref="K100:L100"/>
    <mergeCell ref="M100:N100"/>
    <mergeCell ref="B101:F101"/>
    <mergeCell ref="G101:H101"/>
    <mergeCell ref="I101:J101"/>
    <mergeCell ref="K101:L101"/>
    <mergeCell ref="M101:N101"/>
    <mergeCell ref="G96:H96"/>
    <mergeCell ref="I96:J96"/>
    <mergeCell ref="K96:L96"/>
    <mergeCell ref="M96:N96"/>
    <mergeCell ref="B98:C98"/>
    <mergeCell ref="B99:F99"/>
    <mergeCell ref="G99:H99"/>
    <mergeCell ref="I99:J99"/>
    <mergeCell ref="K99:L99"/>
    <mergeCell ref="M99:N99"/>
    <mergeCell ref="B94:F94"/>
    <mergeCell ref="G94:H94"/>
    <mergeCell ref="I94:J94"/>
    <mergeCell ref="K94:L94"/>
    <mergeCell ref="M94:N94"/>
    <mergeCell ref="B95:F95"/>
    <mergeCell ref="G95:H95"/>
    <mergeCell ref="I95:J95"/>
    <mergeCell ref="K95:L95"/>
    <mergeCell ref="M95:N95"/>
    <mergeCell ref="B92:F92"/>
    <mergeCell ref="G92:H92"/>
    <mergeCell ref="I92:J92"/>
    <mergeCell ref="K92:L92"/>
    <mergeCell ref="M92:N92"/>
    <mergeCell ref="B93:F93"/>
    <mergeCell ref="G93:H93"/>
    <mergeCell ref="I93:J93"/>
    <mergeCell ref="K93:L93"/>
    <mergeCell ref="M93:N93"/>
    <mergeCell ref="B90:F90"/>
    <mergeCell ref="G90:H90"/>
    <mergeCell ref="I90:J90"/>
    <mergeCell ref="K90:L90"/>
    <mergeCell ref="M90:N90"/>
    <mergeCell ref="B91:F91"/>
    <mergeCell ref="G91:H91"/>
    <mergeCell ref="I91:J91"/>
    <mergeCell ref="K91:L91"/>
    <mergeCell ref="M91:N91"/>
    <mergeCell ref="G86:H86"/>
    <mergeCell ref="I86:J86"/>
    <mergeCell ref="K86:L86"/>
    <mergeCell ref="M86:N86"/>
    <mergeCell ref="B88:C88"/>
    <mergeCell ref="B89:F89"/>
    <mergeCell ref="G89:H89"/>
    <mergeCell ref="I89:J89"/>
    <mergeCell ref="K89:L89"/>
    <mergeCell ref="M89:N89"/>
    <mergeCell ref="B84:F84"/>
    <mergeCell ref="G84:H84"/>
    <mergeCell ref="I84:J84"/>
    <mergeCell ref="K84:L84"/>
    <mergeCell ref="M84:N84"/>
    <mergeCell ref="B85:F85"/>
    <mergeCell ref="G85:H85"/>
    <mergeCell ref="I85:J85"/>
    <mergeCell ref="K85:L85"/>
    <mergeCell ref="M85:N85"/>
    <mergeCell ref="B82:F82"/>
    <mergeCell ref="G82:H82"/>
    <mergeCell ref="I82:J82"/>
    <mergeCell ref="K82:L82"/>
    <mergeCell ref="M82:N82"/>
    <mergeCell ref="B83:F83"/>
    <mergeCell ref="G83:H83"/>
    <mergeCell ref="I83:J83"/>
    <mergeCell ref="K83:L83"/>
    <mergeCell ref="M83:N83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B78:C78"/>
    <mergeCell ref="B79:F79"/>
    <mergeCell ref="G79:H79"/>
    <mergeCell ref="I79:J79"/>
    <mergeCell ref="K79:L79"/>
    <mergeCell ref="M79:N79"/>
    <mergeCell ref="B75:F75"/>
    <mergeCell ref="G75:H75"/>
    <mergeCell ref="I75:J75"/>
    <mergeCell ref="K75:L75"/>
    <mergeCell ref="M75:N75"/>
    <mergeCell ref="G76:H76"/>
    <mergeCell ref="I76:J76"/>
    <mergeCell ref="K76:L76"/>
    <mergeCell ref="M76:N76"/>
    <mergeCell ref="B73:F73"/>
    <mergeCell ref="G73:H73"/>
    <mergeCell ref="I73:J73"/>
    <mergeCell ref="K73:L73"/>
    <mergeCell ref="M73:N73"/>
    <mergeCell ref="B74:F74"/>
    <mergeCell ref="G74:H74"/>
    <mergeCell ref="I74:J74"/>
    <mergeCell ref="K74:L74"/>
    <mergeCell ref="M74:N74"/>
    <mergeCell ref="B71:F71"/>
    <mergeCell ref="G71:H71"/>
    <mergeCell ref="I71:J71"/>
    <mergeCell ref="K71:L71"/>
    <mergeCell ref="M71:N71"/>
    <mergeCell ref="B72:F72"/>
    <mergeCell ref="G72:H72"/>
    <mergeCell ref="I72:J72"/>
    <mergeCell ref="K72:L72"/>
    <mergeCell ref="M72:N72"/>
    <mergeCell ref="M69:N69"/>
    <mergeCell ref="B70:F70"/>
    <mergeCell ref="G70:H70"/>
    <mergeCell ref="I70:J70"/>
    <mergeCell ref="K70:L70"/>
    <mergeCell ref="M70:N70"/>
    <mergeCell ref="B65:F65"/>
    <mergeCell ref="B68:C68"/>
    <mergeCell ref="B69:F69"/>
    <mergeCell ref="G69:H69"/>
    <mergeCell ref="I69:J69"/>
    <mergeCell ref="K69:L69"/>
    <mergeCell ref="B62:F62"/>
    <mergeCell ref="J62:K62"/>
    <mergeCell ref="L62:M62"/>
    <mergeCell ref="B63:F63"/>
    <mergeCell ref="B64:F64"/>
    <mergeCell ref="B56:F56"/>
    <mergeCell ref="B57:F57"/>
    <mergeCell ref="B59:F59"/>
    <mergeCell ref="B60:F60"/>
    <mergeCell ref="J60:K60"/>
    <mergeCell ref="B61:F61"/>
    <mergeCell ref="J61:K61"/>
    <mergeCell ref="B50:C50"/>
    <mergeCell ref="B51:F51"/>
    <mergeCell ref="B52:F52"/>
    <mergeCell ref="B53:F53"/>
    <mergeCell ref="B54:F54"/>
    <mergeCell ref="B55:F55"/>
    <mergeCell ref="C48:F48"/>
    <mergeCell ref="I48:J48"/>
    <mergeCell ref="K48:L48"/>
    <mergeCell ref="M5:P5"/>
    <mergeCell ref="C9:E13"/>
    <mergeCell ref="M13:P14"/>
    <mergeCell ref="F17:M21"/>
    <mergeCell ref="C25:F26"/>
    <mergeCell ref="C28:I28"/>
    <mergeCell ref="C44:F44"/>
    <mergeCell ref="I44:J44"/>
    <mergeCell ref="K44:L44"/>
    <mergeCell ref="I41:J41"/>
    <mergeCell ref="K41:L41"/>
    <mergeCell ref="I42:J42"/>
    <mergeCell ref="K42:L42"/>
    <mergeCell ref="I43:J43"/>
    <mergeCell ref="K43:L43"/>
    <mergeCell ref="C31:F32"/>
    <mergeCell ref="C34:I34"/>
    <mergeCell ref="C37:F38"/>
    <mergeCell ref="B40:C40"/>
    <mergeCell ref="I40:J40"/>
    <mergeCell ref="K40:L40"/>
    <mergeCell ref="C42:F42"/>
    <mergeCell ref="C46:F46"/>
    <mergeCell ref="I46:J46"/>
    <mergeCell ref="K46:L46"/>
    <mergeCell ref="C47:F47"/>
    <mergeCell ref="I47:J47"/>
    <mergeCell ref="K47:L47"/>
    <mergeCell ref="C45:F45"/>
    <mergeCell ref="I45:J45"/>
    <mergeCell ref="K45:L45"/>
  </mergeCells>
  <dataValidations count="16"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deklarowana liczba PA dla poszczególnych LPI nie może być mniejsza niż minimalna liczba określona w załączniku nr 8 do Umow." sqref="H44:H47"/>
    <dataValidation allowBlank="1" showInputMessage="1" showErrorMessage="1" prompt="wartości wypełniane automatycznie danymi z tabel 3.3" sqref="G52:I58"/>
    <dataValidation allowBlank="1" showInputMessage="1" showErrorMessage="1" prompt="tabela wypełniana automatycznie wykorzystując dane z tabel od 3.3 do 3.7" sqref="B50:C50 B40:C40"/>
    <dataValidation allowBlank="1" showInputMessage="1" showErrorMessage="1" prompt="Tabela pomocnicza wypełniana automatycznie." sqref="J60:J61"/>
    <dataValidation allowBlank="1" showInputMessage="1" showErrorMessage="1" prompt="komórki wypełniane automatycznie." sqref="H59:I62 L60:N61 Q60:Q61 G59:G65 H64:I65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50:M260 K362:M373 L269:M279 L284:M294 L299:M309 L314:M324 L329:M339"/>
    <dataValidation allowBlank="1" showInputMessage="1" showErrorMessage="1" prompt="Proszę o uzupełnienie nazwy województwa." sqref="C9:E13"/>
    <dataValidation allowBlank="1" showInputMessage="1" showErrorMessage="1" prompt="Proszę o uzupełnienie daty i miejscowości." sqref="M5:P5"/>
    <dataValidation allowBlank="1" showInputMessage="1" showErrorMessage="1" prompt="Proszę o wpisanie roku, którego dotyczy dotacja." sqref="F17"/>
    <dataValidation allowBlank="1" showInputMessage="1" showErrorMessage="1" prompt="&quot;inne&quot; działania niż w pozycjach od 1 do 3 nie są objęte punktami aktywności." sqref="C212:G212 C220:G220 C228:G228 C236:G236 C244:G244"/>
    <dataValidation allowBlank="1" showInputMessage="1" showErrorMessage="1" prompt="Tabela wypełniana przez województwo." sqref="B377:C377 B248:C248 B347:C347 B359:C359 B267:B268 C267 B282:B283 C282 B297:B298 C297 B312:B313 C312 B327:B328 C327"/>
    <dataValidation allowBlank="1" showInputMessage="1" showErrorMessage="1" prompt="W tabeli województwo wypełnia jedynie kolumnę &quot;liczba&quot;." sqref="B197:C197 B207:C207 B215:C215 B223:C223 B231:C231 B239:C239 B68:C68 B78:C78 B88:C88 B98:C98 B108:C108"/>
    <dataValidation allowBlank="1" showInputMessage="1" showErrorMessage="1" prompt="Tabela wypełniana przez województwo._x000a_Proszę zwrócić uwagę, aby w wypełnianym wierszu nie pozostawić wolnych kolumn." sqref="B121:C121 B136:C136 B151:C151 B166:C166 B181:C181"/>
    <dataValidation allowBlank="1" showInputMessage="1" showErrorMessage="1" prompt="Jeżeli potrzebujesz dodatkowych wierszy skorzystaj z opcji &quot;odkryj&quot;." sqref="A128:B134 A334:B340 A188:B194 A319:B325 A158:B164 A143:B149 A385:B399 A173:B179 A255:B261 A274:B280 A368:B374 A289:B295 A304:B310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5" manualBreakCount="5">
    <brk id="149" max="14" man="1"/>
    <brk id="194" max="14" man="1"/>
    <brk id="238" max="14" man="1"/>
    <brk id="262" max="14" man="1"/>
    <brk id="357" max="14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wyliczen'!$M$3:$M$4</xm:f>
          </x14:formula1>
          <xm:sqref>I364:J373 J251:K260 J270:K279 J285:K294 J300:K309 J315:K324 J330:K339</xm:sqref>
        </x14:dataValidation>
        <x14:dataValidation type="list" allowBlank="1" showInputMessage="1" showErrorMessage="1">
          <x14:formula1>
            <xm:f>'do aut wyliczen'!$K$3:$K$4</xm:f>
          </x14:formula1>
          <xm:sqref>M184:M193 M124:M133 M169:M178 M139:M148 M154:M163</xm:sqref>
        </x14:dataValidation>
        <x14:dataValidation type="list" allowBlank="1" showInputMessage="1" showErrorMessage="1">
          <x14:formula1>
            <xm:f>'do aut wyliczen'!$L$3:$L$5</xm:f>
          </x14:formula1>
          <xm:sqref>N184:N193 N124:N133 N169:N178 N139:N148 N154:N163</xm:sqref>
        </x14:dataValidation>
        <x14:dataValidation type="list" allowBlank="1" showInputMessage="1" showErrorMessage="1">
          <x14:formula1>
            <xm:f>'do aut wyliczen'!$M$16:$M$25</xm:f>
          </x14:formula1>
          <xm:sqref>H270:I279 H285:I294 H300:I309 H315:I324 H330:I339</xm:sqref>
        </x14:dataValidation>
        <x14:dataValidation type="list" allowBlank="1" showInputMessage="1" showErrorMessage="1">
          <x14:formula1>
            <xm:f>'do aut wyliczen'!$K$32:$K$37</xm:f>
          </x14:formula1>
          <xm:sqref>H381:H400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411"/>
  <sheetViews>
    <sheetView showGridLines="0" view="pageBreakPreview" topLeftCell="A351" zoomScale="85" zoomScaleNormal="85" zoomScaleSheetLayoutView="85" workbookViewId="0">
      <selection activeCell="I377" sqref="I377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4.8554687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252</v>
      </c>
    </row>
    <row r="4" spans="2:17" ht="15.75" thickBot="1" x14ac:dyDescent="0.3"/>
    <row r="5" spans="2:17" ht="15.75" thickBot="1" x14ac:dyDescent="0.3">
      <c r="M5" s="292"/>
      <c r="N5" s="293"/>
      <c r="O5" s="293"/>
      <c r="P5" s="212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294" t="s">
        <v>1</v>
      </c>
      <c r="D9" s="295"/>
      <c r="E9" s="296"/>
      <c r="F9" s="15"/>
      <c r="G9" s="14"/>
      <c r="H9" s="14"/>
      <c r="I9" s="14"/>
    </row>
    <row r="10" spans="2:17" x14ac:dyDescent="0.25">
      <c r="B10" s="14"/>
      <c r="C10" s="297"/>
      <c r="D10" s="298"/>
      <c r="E10" s="299"/>
      <c r="F10" s="15"/>
      <c r="G10" s="14"/>
      <c r="H10" s="14"/>
      <c r="I10" s="14"/>
    </row>
    <row r="11" spans="2:17" x14ac:dyDescent="0.25">
      <c r="B11" s="14"/>
      <c r="C11" s="297"/>
      <c r="D11" s="298"/>
      <c r="E11" s="299"/>
      <c r="F11" s="15"/>
      <c r="G11" s="14"/>
      <c r="H11" s="14"/>
      <c r="I11" s="14"/>
    </row>
    <row r="12" spans="2:17" ht="15.75" thickBot="1" x14ac:dyDescent="0.3">
      <c r="B12" s="14"/>
      <c r="C12" s="297"/>
      <c r="D12" s="298"/>
      <c r="E12" s="299"/>
      <c r="F12" s="15"/>
      <c r="G12" s="14"/>
      <c r="H12" s="14"/>
      <c r="I12" s="14"/>
    </row>
    <row r="13" spans="2:17" ht="15.75" thickBot="1" x14ac:dyDescent="0.3">
      <c r="B13" s="14"/>
      <c r="C13" s="300"/>
      <c r="D13" s="301"/>
      <c r="E13" s="302"/>
      <c r="F13" s="15"/>
      <c r="G13" s="14"/>
      <c r="H13" s="14"/>
      <c r="I13" s="14"/>
      <c r="M13" s="303" t="s">
        <v>2</v>
      </c>
      <c r="N13" s="304"/>
      <c r="O13" s="304"/>
      <c r="P13" s="305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06"/>
      <c r="N14" s="307"/>
      <c r="O14" s="307"/>
      <c r="P14" s="308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09" t="s">
        <v>210</v>
      </c>
      <c r="G17" s="458"/>
      <c r="H17" s="458"/>
      <c r="I17" s="458"/>
      <c r="J17" s="458"/>
      <c r="K17" s="458"/>
      <c r="L17" s="458"/>
      <c r="M17" s="459"/>
    </row>
    <row r="18" spans="2:18" ht="15.75" customHeight="1" x14ac:dyDescent="0.25">
      <c r="B18" s="14"/>
      <c r="C18" s="15"/>
      <c r="D18" s="15"/>
      <c r="E18" s="15"/>
      <c r="F18" s="460"/>
      <c r="G18" s="461"/>
      <c r="H18" s="461"/>
      <c r="I18" s="461"/>
      <c r="J18" s="461"/>
      <c r="K18" s="461"/>
      <c r="L18" s="461"/>
      <c r="M18" s="462"/>
    </row>
    <row r="19" spans="2:18" ht="15" customHeight="1" x14ac:dyDescent="0.25">
      <c r="B19" s="14"/>
      <c r="C19" s="15"/>
      <c r="D19" s="15"/>
      <c r="E19" s="15"/>
      <c r="F19" s="460"/>
      <c r="G19" s="461"/>
      <c r="H19" s="461"/>
      <c r="I19" s="461"/>
      <c r="J19" s="461"/>
      <c r="K19" s="461"/>
      <c r="L19" s="461"/>
      <c r="M19" s="462"/>
    </row>
    <row r="20" spans="2:18" ht="15" customHeight="1" x14ac:dyDescent="0.25">
      <c r="B20" s="14"/>
      <c r="C20" s="15"/>
      <c r="D20" s="15"/>
      <c r="E20" s="15"/>
      <c r="F20" s="460"/>
      <c r="G20" s="461"/>
      <c r="H20" s="461"/>
      <c r="I20" s="461"/>
      <c r="J20" s="461"/>
      <c r="K20" s="461"/>
      <c r="L20" s="461"/>
      <c r="M20" s="462"/>
      <c r="N20" s="15"/>
      <c r="O20" s="15"/>
      <c r="P20" s="15"/>
      <c r="Q20" s="14"/>
      <c r="R20" s="14"/>
    </row>
    <row r="21" spans="2:18" ht="15.75" thickBot="1" x14ac:dyDescent="0.3">
      <c r="B21" s="14"/>
      <c r="C21" s="15"/>
      <c r="D21" s="15"/>
      <c r="E21" s="15"/>
      <c r="F21" s="463"/>
      <c r="G21" s="464"/>
      <c r="H21" s="464"/>
      <c r="I21" s="464"/>
      <c r="J21" s="464"/>
      <c r="K21" s="464"/>
      <c r="L21" s="464"/>
      <c r="M21" s="465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262" t="s">
        <v>43</v>
      </c>
      <c r="D25" s="263"/>
      <c r="E25" s="263"/>
      <c r="F25" s="264"/>
    </row>
    <row r="26" spans="2:18" ht="15.75" thickBot="1" x14ac:dyDescent="0.3">
      <c r="C26" s="265"/>
      <c r="D26" s="266"/>
      <c r="E26" s="266"/>
      <c r="F26" s="267"/>
    </row>
    <row r="28" spans="2:18" ht="28.5" customHeight="1" x14ac:dyDescent="0.3">
      <c r="C28" s="476" t="s">
        <v>246</v>
      </c>
      <c r="D28" s="476"/>
      <c r="E28" s="476"/>
      <c r="F28" s="476"/>
      <c r="G28" s="476"/>
      <c r="H28" s="476"/>
      <c r="I28" s="476"/>
    </row>
    <row r="30" spans="2:18" ht="15.75" thickBot="1" x14ac:dyDescent="0.3"/>
    <row r="31" spans="2:18" x14ac:dyDescent="0.25">
      <c r="C31" s="262" t="s">
        <v>44</v>
      </c>
      <c r="D31" s="263"/>
      <c r="E31" s="263"/>
      <c r="F31" s="264"/>
    </row>
    <row r="32" spans="2:18" ht="15.75" thickBot="1" x14ac:dyDescent="0.3">
      <c r="C32" s="265"/>
      <c r="D32" s="266"/>
      <c r="E32" s="266"/>
      <c r="F32" s="267"/>
    </row>
    <row r="34" spans="2:13" ht="27.75" customHeight="1" x14ac:dyDescent="0.3">
      <c r="C34" s="477" t="s">
        <v>246</v>
      </c>
      <c r="D34" s="478"/>
      <c r="E34" s="478"/>
      <c r="F34" s="478"/>
      <c r="G34" s="478"/>
      <c r="H34" s="478"/>
      <c r="I34" s="479"/>
    </row>
    <row r="36" spans="2:13" ht="15.75" thickBot="1" x14ac:dyDescent="0.3"/>
    <row r="37" spans="2:13" x14ac:dyDescent="0.25">
      <c r="C37" s="262" t="s">
        <v>45</v>
      </c>
      <c r="D37" s="263"/>
      <c r="E37" s="263"/>
      <c r="F37" s="264"/>
    </row>
    <row r="38" spans="2:13" ht="15.75" thickBot="1" x14ac:dyDescent="0.3">
      <c r="C38" s="265"/>
      <c r="D38" s="266"/>
      <c r="E38" s="266"/>
      <c r="F38" s="267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185" t="s">
        <v>81</v>
      </c>
      <c r="C40" s="430"/>
      <c r="I40" s="447"/>
      <c r="J40" s="447"/>
      <c r="K40" s="447"/>
      <c r="L40" s="447"/>
      <c r="M40" s="14"/>
    </row>
    <row r="41" spans="2:13" ht="36" customHeight="1" thickBot="1" x14ac:dyDescent="0.35">
      <c r="B41" s="136"/>
      <c r="C41" s="136"/>
      <c r="D41" s="137"/>
      <c r="E41" s="137"/>
      <c r="F41" s="137"/>
      <c r="G41" s="138" t="s">
        <v>243</v>
      </c>
      <c r="H41" s="139" t="s">
        <v>245</v>
      </c>
      <c r="I41" s="468" t="s">
        <v>231</v>
      </c>
      <c r="J41" s="469"/>
      <c r="K41" s="470" t="s">
        <v>232</v>
      </c>
      <c r="L41" s="471"/>
    </row>
    <row r="42" spans="2:13" ht="24" thickBot="1" x14ac:dyDescent="0.4">
      <c r="B42" s="140" t="s">
        <v>125</v>
      </c>
      <c r="C42" s="410" t="s">
        <v>261</v>
      </c>
      <c r="D42" s="411"/>
      <c r="E42" s="411"/>
      <c r="F42" s="411"/>
      <c r="G42" s="117">
        <f>'Wniosek o dotację'!G209</f>
        <v>12070</v>
      </c>
      <c r="H42" s="164">
        <f>'Wniosek o dotację'!H209</f>
        <v>0</v>
      </c>
      <c r="I42" s="452">
        <f>M76+SUM(P122:Q131)+J198+K211</f>
        <v>0</v>
      </c>
      <c r="J42" s="453"/>
      <c r="K42" s="454">
        <f>I42/G42</f>
        <v>0</v>
      </c>
      <c r="L42" s="455"/>
    </row>
    <row r="43" spans="2:13" ht="12.75" customHeight="1" x14ac:dyDescent="0.35">
      <c r="B43" s="141"/>
      <c r="C43" s="53"/>
      <c r="D43" s="53"/>
      <c r="E43" s="53"/>
      <c r="F43" s="53"/>
      <c r="G43" s="165"/>
      <c r="H43" s="166"/>
      <c r="I43" s="466"/>
      <c r="J43" s="467"/>
      <c r="K43" s="472"/>
      <c r="L43" s="473"/>
    </row>
    <row r="44" spans="2:13" ht="23.25" x14ac:dyDescent="0.35">
      <c r="B44" s="140" t="s">
        <v>126</v>
      </c>
      <c r="C44" s="410" t="s">
        <v>262</v>
      </c>
      <c r="D44" s="411"/>
      <c r="E44" s="411"/>
      <c r="F44" s="411"/>
      <c r="G44" s="117">
        <f>'Wniosek o dotację'!G211</f>
        <v>3260</v>
      </c>
      <c r="H44" s="167">
        <f>'Wniosek o dotację'!H211</f>
        <v>0</v>
      </c>
      <c r="I44" s="452">
        <f>M86+SUM(P137:Q146)+J199+K219</f>
        <v>0</v>
      </c>
      <c r="J44" s="453"/>
      <c r="K44" s="454">
        <f>I44/G44</f>
        <v>0</v>
      </c>
      <c r="L44" s="455"/>
    </row>
    <row r="45" spans="2:13" ht="23.25" x14ac:dyDescent="0.35">
      <c r="B45" s="140" t="s">
        <v>127</v>
      </c>
      <c r="C45" s="410" t="s">
        <v>263</v>
      </c>
      <c r="D45" s="411"/>
      <c r="E45" s="411"/>
      <c r="F45" s="411"/>
      <c r="G45" s="117">
        <f>'Wniosek o dotację'!G212</f>
        <v>3260</v>
      </c>
      <c r="H45" s="167">
        <f>'Wniosek o dotację'!H212</f>
        <v>0</v>
      </c>
      <c r="I45" s="452">
        <f>M96+SUM(P152:Q161)+J200+K227</f>
        <v>0</v>
      </c>
      <c r="J45" s="453"/>
      <c r="K45" s="454">
        <f t="shared" ref="K45:K47" si="0">I45/G45</f>
        <v>0</v>
      </c>
      <c r="L45" s="455"/>
    </row>
    <row r="46" spans="2:13" ht="23.25" x14ac:dyDescent="0.35">
      <c r="B46" s="140" t="s">
        <v>128</v>
      </c>
      <c r="C46" s="410" t="s">
        <v>264</v>
      </c>
      <c r="D46" s="411"/>
      <c r="E46" s="411"/>
      <c r="F46" s="411"/>
      <c r="G46" s="117">
        <f>'Wniosek o dotację'!G213</f>
        <v>3260</v>
      </c>
      <c r="H46" s="167">
        <f>'Wniosek o dotację'!H213</f>
        <v>0</v>
      </c>
      <c r="I46" s="452">
        <f>M106+SUM(P167:Q176)+J201+K235</f>
        <v>0</v>
      </c>
      <c r="J46" s="453"/>
      <c r="K46" s="454">
        <f t="shared" si="0"/>
        <v>0</v>
      </c>
      <c r="L46" s="455"/>
    </row>
    <row r="47" spans="2:13" ht="24" thickBot="1" x14ac:dyDescent="0.4">
      <c r="B47" s="140" t="s">
        <v>129</v>
      </c>
      <c r="C47" s="410" t="s">
        <v>265</v>
      </c>
      <c r="D47" s="411"/>
      <c r="E47" s="411"/>
      <c r="F47" s="411"/>
      <c r="G47" s="117">
        <f>'Wniosek o dotację'!G214</f>
        <v>3260</v>
      </c>
      <c r="H47" s="167">
        <f>'Wniosek o dotację'!H214</f>
        <v>0</v>
      </c>
      <c r="I47" s="452">
        <f>M116+SUM(P182:Q191)+J202+K243</f>
        <v>0</v>
      </c>
      <c r="J47" s="453"/>
      <c r="K47" s="454">
        <f t="shared" si="0"/>
        <v>0</v>
      </c>
      <c r="L47" s="455"/>
    </row>
    <row r="48" spans="2:13" ht="21.75" thickBot="1" x14ac:dyDescent="0.4">
      <c r="B48" s="142" t="s">
        <v>78</v>
      </c>
      <c r="C48" s="480"/>
      <c r="D48" s="480"/>
      <c r="E48" s="480"/>
      <c r="F48" s="480"/>
      <c r="G48" s="143"/>
      <c r="H48" s="144"/>
      <c r="I48" s="448"/>
      <c r="J48" s="449"/>
      <c r="K48" s="450"/>
      <c r="L48" s="451"/>
    </row>
    <row r="50" spans="2:18" ht="18.75" x14ac:dyDescent="0.3">
      <c r="B50" s="259" t="s">
        <v>176</v>
      </c>
      <c r="C50" s="260"/>
    </row>
    <row r="51" spans="2:18" ht="66" customHeight="1" x14ac:dyDescent="0.25">
      <c r="B51" s="431" t="s">
        <v>266</v>
      </c>
      <c r="C51" s="431"/>
      <c r="D51" s="431"/>
      <c r="E51" s="431"/>
      <c r="F51" s="432"/>
      <c r="G51" s="145" t="s">
        <v>236</v>
      </c>
      <c r="H51" s="145" t="s">
        <v>237</v>
      </c>
      <c r="I51" s="145" t="s">
        <v>238</v>
      </c>
    </row>
    <row r="52" spans="2:18" ht="21" x14ac:dyDescent="0.35">
      <c r="B52" s="247" t="s">
        <v>46</v>
      </c>
      <c r="C52" s="247"/>
      <c r="D52" s="247"/>
      <c r="E52" s="247"/>
      <c r="F52" s="248"/>
      <c r="G52" s="119">
        <f>'Wniosek o dotację'!G219</f>
        <v>0</v>
      </c>
      <c r="H52" s="119">
        <f t="shared" ref="H52:H57" si="1">I70+I80+I90+I100+I110</f>
        <v>0</v>
      </c>
      <c r="I52" s="119">
        <f>K70+K80+K90+K100+K110</f>
        <v>0</v>
      </c>
    </row>
    <row r="53" spans="2:18" ht="21" x14ac:dyDescent="0.35">
      <c r="B53" s="247" t="s">
        <v>47</v>
      </c>
      <c r="C53" s="247"/>
      <c r="D53" s="247"/>
      <c r="E53" s="247"/>
      <c r="F53" s="248"/>
      <c r="G53" s="119">
        <f>'Wniosek o dotację'!G220</f>
        <v>0</v>
      </c>
      <c r="H53" s="119">
        <f t="shared" si="1"/>
        <v>0</v>
      </c>
      <c r="I53" s="119">
        <f>K71+K81+K91+K101+K111</f>
        <v>0</v>
      </c>
    </row>
    <row r="54" spans="2:18" ht="21" x14ac:dyDescent="0.35">
      <c r="B54" s="247" t="s">
        <v>253</v>
      </c>
      <c r="C54" s="247"/>
      <c r="D54" s="247"/>
      <c r="E54" s="247"/>
      <c r="F54" s="248"/>
      <c r="G54" s="119">
        <f>'Wniosek o dotację'!G221</f>
        <v>0</v>
      </c>
      <c r="H54" s="119">
        <f t="shared" si="1"/>
        <v>0</v>
      </c>
      <c r="I54" s="119">
        <f>K72+K82+K92+K102+K112</f>
        <v>0</v>
      </c>
    </row>
    <row r="55" spans="2:18" ht="21" x14ac:dyDescent="0.35">
      <c r="B55" s="362" t="s">
        <v>48</v>
      </c>
      <c r="C55" s="362"/>
      <c r="D55" s="362"/>
      <c r="E55" s="362"/>
      <c r="F55" s="363"/>
      <c r="G55" s="119">
        <f>'Wniosek o dotację'!G222</f>
        <v>0</v>
      </c>
      <c r="H55" s="119">
        <f t="shared" si="1"/>
        <v>0</v>
      </c>
      <c r="I55" s="119">
        <f>K73+K83+K93+K103+K113</f>
        <v>0</v>
      </c>
    </row>
    <row r="56" spans="2:18" ht="21" x14ac:dyDescent="0.35">
      <c r="B56" s="395" t="s">
        <v>49</v>
      </c>
      <c r="C56" s="395"/>
      <c r="D56" s="395"/>
      <c r="E56" s="395"/>
      <c r="F56" s="395"/>
      <c r="G56" s="119">
        <f>'Wniosek o dotację'!G223</f>
        <v>0</v>
      </c>
      <c r="H56" s="120">
        <f t="shared" si="1"/>
        <v>0</v>
      </c>
      <c r="I56" s="120">
        <f>K74+K84+K94+K104+K114</f>
        <v>0</v>
      </c>
      <c r="J56" s="14"/>
      <c r="K56" s="14"/>
    </row>
    <row r="57" spans="2:18" ht="21" x14ac:dyDescent="0.35">
      <c r="B57" s="193" t="s">
        <v>198</v>
      </c>
      <c r="C57" s="194"/>
      <c r="D57" s="194"/>
      <c r="E57" s="194"/>
      <c r="F57" s="195"/>
      <c r="G57" s="119">
        <f>'Wniosek o dotację'!G224</f>
        <v>0</v>
      </c>
      <c r="H57" s="119">
        <f t="shared" si="1"/>
        <v>0</v>
      </c>
      <c r="I57" s="119">
        <f>J75+J85+J95+J105+J115</f>
        <v>0</v>
      </c>
      <c r="J57" s="14"/>
      <c r="K57" s="14"/>
    </row>
    <row r="58" spans="2:18" ht="21.75" thickBot="1" x14ac:dyDescent="0.4">
      <c r="B58" s="56"/>
      <c r="C58" s="56"/>
      <c r="D58" s="56"/>
      <c r="E58" s="56"/>
      <c r="F58" s="57" t="s">
        <v>36</v>
      </c>
      <c r="G58" s="121">
        <f>SUM(G52:G57)</f>
        <v>0</v>
      </c>
      <c r="H58" s="121">
        <f t="shared" ref="H58:I58" si="2">SUM(H52:H57)</f>
        <v>0</v>
      </c>
      <c r="I58" s="121">
        <f t="shared" si="2"/>
        <v>0</v>
      </c>
      <c r="J58" s="14"/>
      <c r="K58" s="14"/>
      <c r="N58" s="146"/>
      <c r="O58" s="146"/>
      <c r="P58" s="146"/>
      <c r="Q58" s="146"/>
      <c r="R58" s="146"/>
    </row>
    <row r="59" spans="2:18" ht="26.25" customHeight="1" x14ac:dyDescent="0.35">
      <c r="B59" s="364" t="s">
        <v>93</v>
      </c>
      <c r="C59" s="364"/>
      <c r="D59" s="364"/>
      <c r="E59" s="364"/>
      <c r="F59" s="385"/>
      <c r="G59" s="122">
        <f ca="1">'Wniosek o dotację'!G226</f>
        <v>0</v>
      </c>
      <c r="H59" s="122">
        <f>(SUMIF(N122:N131,'do aut wyliczen'!L3,H122:H131))+(SUMIF(N137:N146,'do aut wyliczen'!L3,H137:H146))+(SUMIF(N152:N161,'do aut wyliczen'!L3,H152:H161))+(SUMIF(N167:N176,'do aut wyliczen'!L3,H167:H176))+(SUMIF(N182:N191,'do aut wyliczen'!L3,H182:H191))</f>
        <v>0</v>
      </c>
      <c r="I59" s="122">
        <f>(SUMIF(N122:N131,'do aut wyliczen'!L3,I122:I131))+(SUMIF(N137:N146,'do aut wyliczen'!L3,I137:I146))+(SUMIF(N152:N161,'do aut wyliczen'!L3,I152:I161))+(SUMIF(N167:N176,'do aut wyliczen'!L3,I167:I176))+(SUMIF(N182:N191,'do aut wyliczen'!L3,I182:I191))</f>
        <v>0</v>
      </c>
      <c r="J59" s="147"/>
      <c r="K59" s="148"/>
      <c r="L59" s="59" t="s">
        <v>143</v>
      </c>
      <c r="M59" s="59" t="s">
        <v>175</v>
      </c>
      <c r="N59" s="149"/>
      <c r="O59" s="146"/>
      <c r="P59" s="146"/>
      <c r="Q59" s="149"/>
      <c r="R59" s="146"/>
    </row>
    <row r="60" spans="2:18" ht="26.25" customHeight="1" x14ac:dyDescent="0.35">
      <c r="B60" s="193" t="s">
        <v>92</v>
      </c>
      <c r="C60" s="194"/>
      <c r="D60" s="194"/>
      <c r="E60" s="194"/>
      <c r="F60" s="195"/>
      <c r="G60" s="122">
        <f ca="1">'Wniosek o dotację'!G227</f>
        <v>0</v>
      </c>
      <c r="H60" s="119">
        <f>(SUMIF(N122:N131,'do aut wyliczen'!L4,H122:H131))+(SUMIF(N137:N146,'do aut wyliczen'!L4,H137:H146))+(SUMIF(N152:N161,'do aut wyliczen'!L4,H152:H161))+(SUMIF(N167:N176,'do aut wyliczen'!L4,H167:H176))+(SUMIF(N182:N191,'do aut wyliczen'!L4,H182:H191))</f>
        <v>0</v>
      </c>
      <c r="I60" s="119">
        <f>(SUMIF(N122:N131,'do aut wyliczen'!L4,I122:I131))+(SUMIF(N137:N146,'do aut wyliczen'!L4,I137:I146))+(SUMIF(N152:N161,'do aut wyliczen'!L4,I152:I161))+(SUMIF(N167:N176,'do aut wyliczen'!L4,I167:I176))+(SUMIF(N182:N191,'do aut wyliczen'!L4,I182:I191))</f>
        <v>0</v>
      </c>
      <c r="J60" s="456" t="s">
        <v>248</v>
      </c>
      <c r="K60" s="457"/>
      <c r="L60" s="124">
        <f>(SUMIFS(I122:I131,N122:N131,'do aut wyliczen'!L4,M122:M131,'do aut wyliczen'!K3)+SUMIFS(I122:I131,N122:N131,'do aut wyliczen'!L5,M122:M131,'do aut wyliczen'!K3))+(SUMIFS(I137:I146,N137:N146,'do aut wyliczen'!L4,M137:M146,'do aut wyliczen'!K3)+SUMIFS(I137:I146,N137:N146,'do aut wyliczen'!L5,M137:M146,'do aut wyliczen'!K3))+(SUMIFS(I152:I161,N152:N161,'do aut wyliczen'!L4,M152:M161,'do aut wyliczen'!K3)+SUMIFS(I152:I161,N152:N161,'do aut wyliczen'!L5,M152:M161,'do aut wyliczen'!K3))+(SUMIFS(I167:I176,N167:N176,'do aut wyliczen'!L4,M167:M176,'do aut wyliczen'!K3)+SUMIFS(I167:I176,N167:N176,'do aut wyliczen'!L5,M167:M176,'do aut wyliczen'!K3))+(SUMIFS(I182:I191,N182:N191,'do aut wyliczen'!L4,M182:M191,'do aut wyliczen'!K3)+SUMIFS(I182:I191,N182:N191,'do aut wyliczen'!L5,M182:M191,'do aut wyliczen'!K3))</f>
        <v>0</v>
      </c>
      <c r="M60" s="169">
        <f>(SUMIFS(I122:I131,N122:N131,'do aut wyliczen'!L4,M122:M131,'do aut wyliczen'!K4)+SUMIFS(I122:I131,N122:N131,'do aut wyliczen'!L5,M122:M131,'do aut wyliczen'!K4))+(SUMIFS(I137:I146,N137:N146,'do aut wyliczen'!L4,M137:M146,'do aut wyliczen'!K4)+SUMIFS(I137:I146,N137:N146,'do aut wyliczen'!L5,M137:M146,'do aut wyliczen'!K4))+(SUMIFS(I152:I161,N152:N161,'do aut wyliczen'!L4,M152:M161,'do aut wyliczen'!K4)+SUMIFS(I152:I161,N152:N161,'do aut wyliczen'!L5,M152:M161,'do aut wyliczen'!K4))+(SUMIFS(I167:I176,N167:N176,'do aut wyliczen'!L4,M167:M176,'do aut wyliczen'!K4)+SUMIFS(I167:I176,N167:N176,'do aut wyliczen'!L5,M167:M176,'do aut wyliczen'!K4))+(SUMIFS(I182:I191,N182:N191,'do aut wyliczen'!L4,M182:M191,'do aut wyliczen'!K4)+SUMIFS(I182:I191,N182:N191,'do aut wyliczen'!L5,M182:M191,'do aut wyliczen'!K4))</f>
        <v>0</v>
      </c>
      <c r="N60" s="150"/>
      <c r="O60" s="146"/>
      <c r="P60" s="146"/>
      <c r="Q60" s="150"/>
      <c r="R60" s="146"/>
    </row>
    <row r="61" spans="2:18" ht="25.5" customHeight="1" x14ac:dyDescent="0.35">
      <c r="B61" s="193" t="s">
        <v>167</v>
      </c>
      <c r="C61" s="194"/>
      <c r="D61" s="194"/>
      <c r="E61" s="194"/>
      <c r="F61" s="195"/>
      <c r="G61" s="122">
        <f ca="1">'Wniosek o dotację'!G228</f>
        <v>0</v>
      </c>
      <c r="H61" s="119">
        <f>(SUMIF(N122:N131,'do aut wyliczen'!L5,H122:H131))+(SUMIF(N137:N146,'do aut wyliczen'!L5,H137:H146))+(SUMIF(N152:N161,'do aut wyliczen'!L5,H152:H161))+(SUMIF(N167:N176,'do aut wyliczen'!L5,H167:H176))+(SUMIF(N182:N191,'do aut wyliczen'!L5,H182:H191))</f>
        <v>0</v>
      </c>
      <c r="I61" s="119">
        <f>(SUMIF(N122:N131,'do aut wyliczen'!L5,I122:I131))+(SUMIF(N137:N146,'do aut wyliczen'!L5,I137:I146))+(SUMIF(N152:N161,'do aut wyliczen'!L5,I152:I161))+(SUMIF(N167:N176,'do aut wyliczen'!L5,I167:I176))+(SUMIF(N182:N191,'do aut wyliczen'!L5,I182:I191))</f>
        <v>0</v>
      </c>
      <c r="J61" s="456" t="s">
        <v>249</v>
      </c>
      <c r="K61" s="457"/>
      <c r="L61" s="124">
        <f>(SUMIFS(L122:L131,N122:N131,'do aut wyliczen'!L4,M122:M131,'do aut wyliczen'!K3)+SUMIFS(L122:L131,N122:N131,'do aut wyliczen'!L5,M122:M131,'do aut wyliczen'!K3))+(SUMIFS(L137:L146,N137:N146,'do aut wyliczen'!L4,M137:M146,'do aut wyliczen'!K3)+SUMIFS(L137:L146,N137:N146,'do aut wyliczen'!L5,M137:M146,'do aut wyliczen'!K3))+(SUMIFS(L152:L161,N152:N161,'do aut wyliczen'!L4,M152:M161,'do aut wyliczen'!K3)+SUMIFS(L152:L161,N152:N161,'do aut wyliczen'!L5,M152:M161,'do aut wyliczen'!K3))+(SUMIFS(L167:L176,N167:N176,'do aut wyliczen'!L4,M167:M176,'do aut wyliczen'!K3)+SUMIFS(L167:L176,N167:N176,'do aut wyliczen'!L5,M167:M176,'do aut wyliczen'!K3))+(SUMIFS(L182:L191,N182:N191,'do aut wyliczen'!L4,M182:M191,'do aut wyliczen'!K3)+SUMIFS(L182:L191,N182:N191,'do aut wyliczen'!L5,M182:M191,'do aut wyliczen'!K3))</f>
        <v>0</v>
      </c>
      <c r="M61" s="169">
        <f>(SUMIFS(L122:L131,N122:N131,'do aut wyliczen'!L4,M122:M131,'do aut wyliczen'!K4)+SUMIFS(L122:L131,N122:N131,'do aut wyliczen'!L5,M122:M131,'do aut wyliczen'!K4))+(SUMIFS(L137:L146,N137:N146,'do aut wyliczen'!L4,M137:M146,'do aut wyliczen'!K4)+SUMIFS(L137:L146,N137:N146,'do aut wyliczen'!L5,M137:M146,'do aut wyliczen'!K4))+(SUMIFS(L152:L161,N152:N161,'do aut wyliczen'!L4,M152:M161,'do aut wyliczen'!K4)+SUMIFS(L152:L161,N152:N161,'do aut wyliczen'!L5,M152:M161,'do aut wyliczen'!K4))+(SUMIFS(L167:L176,N167:N176,'do aut wyliczen'!L4,M167:M176,'do aut wyliczen'!K4)+SUMIFS(L167:L176,N167:N176,'do aut wyliczen'!L5,M167:M176,'do aut wyliczen'!K4))+(SUMIFS(L182:L191,N182:N191,'do aut wyliczen'!L4,M182:M191,'do aut wyliczen'!K4)+SUMIFS(L182:L191,N182:N191,'do aut wyliczen'!L5,M182:M191,'do aut wyliczen'!K4))</f>
        <v>0</v>
      </c>
      <c r="N61" s="150"/>
      <c r="O61" s="146"/>
      <c r="P61" s="146"/>
      <c r="Q61" s="150"/>
      <c r="R61" s="146"/>
    </row>
    <row r="62" spans="2:18" ht="26.25" customHeight="1" x14ac:dyDescent="0.35">
      <c r="B62" s="364" t="s">
        <v>54</v>
      </c>
      <c r="C62" s="364"/>
      <c r="D62" s="364"/>
      <c r="E62" s="364"/>
      <c r="F62" s="364"/>
      <c r="G62" s="122">
        <f>'Wniosek o dotację'!G229</f>
        <v>0</v>
      </c>
      <c r="H62" s="119">
        <f>H203</f>
        <v>0</v>
      </c>
      <c r="I62" s="119">
        <f>I203</f>
        <v>0</v>
      </c>
      <c r="J62" s="474" t="s">
        <v>250</v>
      </c>
      <c r="K62" s="474"/>
      <c r="L62" s="475">
        <f>SUM(L122:L131)+SUM(L137:L146)+SUM(L152:L161)+SUM(L167:L176)+SUM(L182:L191)</f>
        <v>0</v>
      </c>
      <c r="M62" s="475"/>
      <c r="N62" s="146"/>
      <c r="O62" s="146"/>
      <c r="P62" s="146"/>
      <c r="Q62" s="146"/>
      <c r="R62" s="146"/>
    </row>
    <row r="63" spans="2:18" ht="25.5" customHeight="1" x14ac:dyDescent="0.35">
      <c r="B63" s="193" t="s">
        <v>165</v>
      </c>
      <c r="C63" s="194"/>
      <c r="D63" s="194"/>
      <c r="E63" s="194"/>
      <c r="F63" s="195"/>
      <c r="G63" s="168"/>
      <c r="H63" s="123"/>
      <c r="I63" s="123"/>
      <c r="J63" s="14"/>
      <c r="K63" s="14"/>
    </row>
    <row r="64" spans="2:18" ht="21" x14ac:dyDescent="0.35">
      <c r="B64" s="356" t="s">
        <v>166</v>
      </c>
      <c r="C64" s="357"/>
      <c r="D64" s="357"/>
      <c r="E64" s="357"/>
      <c r="F64" s="358"/>
      <c r="G64" s="122">
        <f>'Wniosek o dotację'!G231</f>
        <v>0</v>
      </c>
      <c r="H64" s="119">
        <f>I208+I216+I224+I232+I240</f>
        <v>0</v>
      </c>
      <c r="I64" s="119">
        <f>J208+J216+J224+J232+J240</f>
        <v>0</v>
      </c>
    </row>
    <row r="65" spans="2:14" ht="21" x14ac:dyDescent="0.35">
      <c r="B65" s="356" t="s">
        <v>204</v>
      </c>
      <c r="C65" s="357"/>
      <c r="D65" s="357"/>
      <c r="E65" s="357"/>
      <c r="F65" s="358"/>
      <c r="G65" s="122">
        <f>'Wniosek o dotację'!G232</f>
        <v>0</v>
      </c>
      <c r="H65" s="119">
        <f>I209+I217+I225+I233+I241</f>
        <v>0</v>
      </c>
      <c r="I65" s="119">
        <f>J209+J217+J225+J233+J241</f>
        <v>0</v>
      </c>
    </row>
    <row r="68" spans="2:14" ht="18.75" x14ac:dyDescent="0.3">
      <c r="B68" s="209" t="s">
        <v>94</v>
      </c>
      <c r="C68" s="209"/>
    </row>
    <row r="69" spans="2:14" ht="37.5" customHeight="1" x14ac:dyDescent="0.35">
      <c r="B69" s="190" t="s">
        <v>267</v>
      </c>
      <c r="C69" s="190"/>
      <c r="D69" s="190"/>
      <c r="E69" s="190"/>
      <c r="F69" s="245"/>
      <c r="G69" s="427" t="s">
        <v>235</v>
      </c>
      <c r="H69" s="427"/>
      <c r="I69" s="427" t="s">
        <v>233</v>
      </c>
      <c r="J69" s="427"/>
      <c r="K69" s="427" t="s">
        <v>234</v>
      </c>
      <c r="L69" s="427"/>
      <c r="M69" s="429" t="s">
        <v>292</v>
      </c>
      <c r="N69" s="429"/>
    </row>
    <row r="70" spans="2:14" ht="21" x14ac:dyDescent="0.35">
      <c r="B70" s="247" t="s">
        <v>46</v>
      </c>
      <c r="C70" s="247"/>
      <c r="D70" s="247"/>
      <c r="E70" s="247"/>
      <c r="F70" s="248"/>
      <c r="G70" s="280">
        <f>'Wniosek o dotację'!G237</f>
        <v>0</v>
      </c>
      <c r="H70" s="280"/>
      <c r="I70" s="428"/>
      <c r="J70" s="428"/>
      <c r="K70" s="280">
        <f>I70+'Rap. merytor. do I transzy'!I70+'Rap. merytor. do II transzy'!I70</f>
        <v>0</v>
      </c>
      <c r="L70" s="280"/>
      <c r="M70" s="280">
        <f>K70*'do aut wyliczen'!$G$3</f>
        <v>0</v>
      </c>
      <c r="N70" s="280"/>
    </row>
    <row r="71" spans="2:14" ht="21" x14ac:dyDescent="0.35">
      <c r="B71" s="247" t="s">
        <v>47</v>
      </c>
      <c r="C71" s="247"/>
      <c r="D71" s="247"/>
      <c r="E71" s="247"/>
      <c r="F71" s="248"/>
      <c r="G71" s="280">
        <f>'Wniosek o dotację'!G238</f>
        <v>0</v>
      </c>
      <c r="H71" s="280"/>
      <c r="I71" s="428"/>
      <c r="J71" s="428"/>
      <c r="K71" s="280">
        <f>I71+'Rap. merytor. do I transzy'!I71+'Rap. merytor. do II transzy'!I71</f>
        <v>0</v>
      </c>
      <c r="L71" s="280"/>
      <c r="M71" s="280">
        <f>K71*'do aut wyliczen'!$G$4</f>
        <v>0</v>
      </c>
      <c r="N71" s="280"/>
    </row>
    <row r="72" spans="2:14" ht="21" x14ac:dyDescent="0.35">
      <c r="B72" s="247" t="s">
        <v>253</v>
      </c>
      <c r="C72" s="247"/>
      <c r="D72" s="247"/>
      <c r="E72" s="247"/>
      <c r="F72" s="248"/>
      <c r="G72" s="280">
        <f>'Wniosek o dotację'!G239</f>
        <v>0</v>
      </c>
      <c r="H72" s="280"/>
      <c r="I72" s="428"/>
      <c r="J72" s="428"/>
      <c r="K72" s="280">
        <f>I72+'Rap. merytor. do I transzy'!I72+'Rap. merytor. do II transzy'!I72</f>
        <v>0</v>
      </c>
      <c r="L72" s="280"/>
      <c r="M72" s="280">
        <f>K72*'do aut wyliczen'!$G$5</f>
        <v>0</v>
      </c>
      <c r="N72" s="280"/>
    </row>
    <row r="73" spans="2:14" ht="21" x14ac:dyDescent="0.35">
      <c r="B73" s="362" t="s">
        <v>48</v>
      </c>
      <c r="C73" s="362"/>
      <c r="D73" s="362"/>
      <c r="E73" s="362"/>
      <c r="F73" s="363"/>
      <c r="G73" s="280">
        <f>'Wniosek o dotację'!G240</f>
        <v>0</v>
      </c>
      <c r="H73" s="280"/>
      <c r="I73" s="428"/>
      <c r="J73" s="428"/>
      <c r="K73" s="280">
        <f>I73+'Rap. merytor. do I transzy'!I73+'Rap. merytor. do II transzy'!I73</f>
        <v>0</v>
      </c>
      <c r="L73" s="280"/>
      <c r="M73" s="280">
        <f>K73*'do aut wyliczen'!$G$6</f>
        <v>0</v>
      </c>
      <c r="N73" s="280"/>
    </row>
    <row r="74" spans="2:14" ht="21" x14ac:dyDescent="0.35">
      <c r="B74" s="364" t="s">
        <v>49</v>
      </c>
      <c r="C74" s="364"/>
      <c r="D74" s="364"/>
      <c r="E74" s="364"/>
      <c r="F74" s="193"/>
      <c r="G74" s="280">
        <f>'Wniosek o dotację'!G241</f>
        <v>0</v>
      </c>
      <c r="H74" s="280"/>
      <c r="I74" s="428"/>
      <c r="J74" s="428"/>
      <c r="K74" s="280">
        <f>I74+'Rap. merytor. do I transzy'!I74+'Rap. merytor. do II transzy'!I74</f>
        <v>0</v>
      </c>
      <c r="L74" s="280"/>
      <c r="M74" s="280">
        <f>K74*'do aut wyliczen'!$G$7</f>
        <v>0</v>
      </c>
      <c r="N74" s="280"/>
    </row>
    <row r="75" spans="2:14" ht="21" x14ac:dyDescent="0.35">
      <c r="B75" s="193" t="s">
        <v>198</v>
      </c>
      <c r="C75" s="194"/>
      <c r="D75" s="194"/>
      <c r="E75" s="194"/>
      <c r="F75" s="195"/>
      <c r="G75" s="280">
        <f>'Wniosek o dotację'!G242</f>
        <v>0</v>
      </c>
      <c r="H75" s="280"/>
      <c r="I75" s="428"/>
      <c r="J75" s="428"/>
      <c r="K75" s="280">
        <f>I75+'Rap. merytor. do I transzy'!I75+'Rap. merytor. do II transzy'!I75</f>
        <v>0</v>
      </c>
      <c r="L75" s="280"/>
      <c r="M75" s="393">
        <f>K75*'do aut wyliczen'!G8</f>
        <v>0</v>
      </c>
      <c r="N75" s="394"/>
    </row>
    <row r="76" spans="2:14" ht="21" x14ac:dyDescent="0.35">
      <c r="F76" s="46" t="s">
        <v>36</v>
      </c>
      <c r="G76" s="280">
        <f>SUM(G70:G75)</f>
        <v>0</v>
      </c>
      <c r="H76" s="280"/>
      <c r="I76" s="280">
        <f t="shared" ref="I76" si="3">SUM(I70:I75)</f>
        <v>0</v>
      </c>
      <c r="J76" s="280"/>
      <c r="K76" s="280">
        <f t="shared" ref="K76" si="4">SUM(K70:K75)</f>
        <v>0</v>
      </c>
      <c r="L76" s="280"/>
      <c r="M76" s="359">
        <f>SUM(M70:N75)</f>
        <v>0</v>
      </c>
      <c r="N76" s="359"/>
    </row>
    <row r="78" spans="2:14" ht="18.75" x14ac:dyDescent="0.3">
      <c r="B78" s="209" t="s">
        <v>95</v>
      </c>
      <c r="C78" s="209"/>
    </row>
    <row r="79" spans="2:14" ht="41.25" customHeight="1" x14ac:dyDescent="0.35">
      <c r="B79" s="190" t="s">
        <v>273</v>
      </c>
      <c r="C79" s="190"/>
      <c r="D79" s="190"/>
      <c r="E79" s="190"/>
      <c r="F79" s="245"/>
      <c r="G79" s="427" t="s">
        <v>235</v>
      </c>
      <c r="H79" s="427"/>
      <c r="I79" s="427" t="s">
        <v>233</v>
      </c>
      <c r="J79" s="427"/>
      <c r="K79" s="427" t="s">
        <v>234</v>
      </c>
      <c r="L79" s="427"/>
      <c r="M79" s="429" t="s">
        <v>292</v>
      </c>
      <c r="N79" s="429"/>
    </row>
    <row r="80" spans="2:14" ht="21" x14ac:dyDescent="0.35">
      <c r="B80" s="247" t="s">
        <v>46</v>
      </c>
      <c r="C80" s="247"/>
      <c r="D80" s="247"/>
      <c r="E80" s="247"/>
      <c r="F80" s="248"/>
      <c r="G80" s="280">
        <f>'Wniosek o dotację'!G247</f>
        <v>0</v>
      </c>
      <c r="H80" s="280"/>
      <c r="I80" s="428"/>
      <c r="J80" s="428"/>
      <c r="K80" s="280">
        <f>I80+'Rap. merytor. do I transzy'!I80+'Rap. merytor. do II transzy'!I80</f>
        <v>0</v>
      </c>
      <c r="L80" s="280"/>
      <c r="M80" s="280">
        <f>K80*'do aut wyliczen'!$G$3</f>
        <v>0</v>
      </c>
      <c r="N80" s="280"/>
    </row>
    <row r="81" spans="2:14" ht="21" x14ac:dyDescent="0.35">
      <c r="B81" s="247" t="s">
        <v>47</v>
      </c>
      <c r="C81" s="247"/>
      <c r="D81" s="247"/>
      <c r="E81" s="247"/>
      <c r="F81" s="248"/>
      <c r="G81" s="280">
        <f>'Wniosek o dotację'!G248</f>
        <v>0</v>
      </c>
      <c r="H81" s="280"/>
      <c r="I81" s="428"/>
      <c r="J81" s="428"/>
      <c r="K81" s="280">
        <f>I81+'Rap. merytor. do I transzy'!I81+'Rap. merytor. do II transzy'!I81</f>
        <v>0</v>
      </c>
      <c r="L81" s="280"/>
      <c r="M81" s="280">
        <f>K81*'do aut wyliczen'!$G$4</f>
        <v>0</v>
      </c>
      <c r="N81" s="280"/>
    </row>
    <row r="82" spans="2:14" ht="21" x14ac:dyDescent="0.35">
      <c r="B82" s="247" t="s">
        <v>253</v>
      </c>
      <c r="C82" s="247"/>
      <c r="D82" s="247"/>
      <c r="E82" s="247"/>
      <c r="F82" s="248"/>
      <c r="G82" s="280">
        <f>'Wniosek o dotację'!G249</f>
        <v>0</v>
      </c>
      <c r="H82" s="280"/>
      <c r="I82" s="428"/>
      <c r="J82" s="428"/>
      <c r="K82" s="280">
        <f>I82+'Rap. merytor. do I transzy'!I82+'Rap. merytor. do II transzy'!I82</f>
        <v>0</v>
      </c>
      <c r="L82" s="280"/>
      <c r="M82" s="280">
        <f>K82*'do aut wyliczen'!$G$5</f>
        <v>0</v>
      </c>
      <c r="N82" s="280"/>
    </row>
    <row r="83" spans="2:14" ht="21" customHeight="1" x14ac:dyDescent="0.35">
      <c r="B83" s="362" t="s">
        <v>48</v>
      </c>
      <c r="C83" s="362"/>
      <c r="D83" s="362"/>
      <c r="E83" s="362"/>
      <c r="F83" s="363"/>
      <c r="G83" s="280">
        <f>'Wniosek o dotację'!G250</f>
        <v>0</v>
      </c>
      <c r="H83" s="280"/>
      <c r="I83" s="428"/>
      <c r="J83" s="428"/>
      <c r="K83" s="280">
        <f>I83+'Rap. merytor. do I transzy'!I83+'Rap. merytor. do II transzy'!I83</f>
        <v>0</v>
      </c>
      <c r="L83" s="280"/>
      <c r="M83" s="280">
        <f>K83*'do aut wyliczen'!$G$6</f>
        <v>0</v>
      </c>
      <c r="N83" s="280"/>
    </row>
    <row r="84" spans="2:14" ht="21" x14ac:dyDescent="0.35">
      <c r="B84" s="364" t="s">
        <v>49</v>
      </c>
      <c r="C84" s="364"/>
      <c r="D84" s="364"/>
      <c r="E84" s="364"/>
      <c r="F84" s="193"/>
      <c r="G84" s="280">
        <f>'Wniosek o dotację'!G251</f>
        <v>0</v>
      </c>
      <c r="H84" s="280"/>
      <c r="I84" s="428"/>
      <c r="J84" s="428"/>
      <c r="K84" s="280">
        <f>I84+'Rap. merytor. do I transzy'!I84+'Rap. merytor. do II transzy'!I84</f>
        <v>0</v>
      </c>
      <c r="L84" s="280"/>
      <c r="M84" s="280">
        <f>K84*'do aut wyliczen'!$G$7</f>
        <v>0</v>
      </c>
      <c r="N84" s="280"/>
    </row>
    <row r="85" spans="2:14" ht="21" x14ac:dyDescent="0.35">
      <c r="B85" s="193" t="s">
        <v>198</v>
      </c>
      <c r="C85" s="194"/>
      <c r="D85" s="194"/>
      <c r="E85" s="194"/>
      <c r="F85" s="195"/>
      <c r="G85" s="280">
        <f>'Wniosek o dotację'!G252</f>
        <v>0</v>
      </c>
      <c r="H85" s="280"/>
      <c r="I85" s="428"/>
      <c r="J85" s="428"/>
      <c r="K85" s="280">
        <f>I85+'Rap. merytor. do I transzy'!I85+'Rap. merytor. do II transzy'!I85</f>
        <v>0</v>
      </c>
      <c r="L85" s="280"/>
      <c r="M85" s="393">
        <f>K85*'do aut wyliczen'!G18</f>
        <v>0</v>
      </c>
      <c r="N85" s="394"/>
    </row>
    <row r="86" spans="2:14" ht="21" x14ac:dyDescent="0.35">
      <c r="F86" s="46" t="s">
        <v>36</v>
      </c>
      <c r="G86" s="280">
        <f>SUM(G80:G85)</f>
        <v>0</v>
      </c>
      <c r="H86" s="280"/>
      <c r="I86" s="280">
        <f t="shared" ref="I86" si="5">SUM(I80:I85)</f>
        <v>0</v>
      </c>
      <c r="J86" s="280"/>
      <c r="K86" s="280">
        <f t="shared" ref="K86" si="6">SUM(K80:K85)</f>
        <v>0</v>
      </c>
      <c r="L86" s="280"/>
      <c r="M86" s="359">
        <f>SUM(M80:N85)</f>
        <v>0</v>
      </c>
      <c r="N86" s="359"/>
    </row>
    <row r="88" spans="2:14" ht="18.75" x14ac:dyDescent="0.3">
      <c r="B88" s="209" t="s">
        <v>96</v>
      </c>
      <c r="C88" s="209"/>
    </row>
    <row r="89" spans="2:14" ht="41.25" customHeight="1" x14ac:dyDescent="0.35">
      <c r="B89" s="190" t="s">
        <v>278</v>
      </c>
      <c r="C89" s="190"/>
      <c r="D89" s="190"/>
      <c r="E89" s="190"/>
      <c r="F89" s="245"/>
      <c r="G89" s="427" t="s">
        <v>235</v>
      </c>
      <c r="H89" s="427"/>
      <c r="I89" s="427" t="s">
        <v>233</v>
      </c>
      <c r="J89" s="427"/>
      <c r="K89" s="427" t="s">
        <v>234</v>
      </c>
      <c r="L89" s="427"/>
      <c r="M89" s="429" t="s">
        <v>292</v>
      </c>
      <c r="N89" s="429"/>
    </row>
    <row r="90" spans="2:14" ht="21" x14ac:dyDescent="0.35">
      <c r="B90" s="247" t="s">
        <v>46</v>
      </c>
      <c r="C90" s="247"/>
      <c r="D90" s="247"/>
      <c r="E90" s="247"/>
      <c r="F90" s="248"/>
      <c r="G90" s="280">
        <f>'Wniosek o dotację'!G257</f>
        <v>0</v>
      </c>
      <c r="H90" s="280"/>
      <c r="I90" s="428"/>
      <c r="J90" s="428"/>
      <c r="K90" s="280">
        <f>I90+'Rap. merytor. do I transzy'!I90+'Rap. merytor. do II transzy'!I90</f>
        <v>0</v>
      </c>
      <c r="L90" s="280"/>
      <c r="M90" s="280">
        <f>K90*'do aut wyliczen'!$G$3</f>
        <v>0</v>
      </c>
      <c r="N90" s="280"/>
    </row>
    <row r="91" spans="2:14" ht="21" x14ac:dyDescent="0.35">
      <c r="B91" s="247" t="s">
        <v>47</v>
      </c>
      <c r="C91" s="247"/>
      <c r="D91" s="247"/>
      <c r="E91" s="247"/>
      <c r="F91" s="248"/>
      <c r="G91" s="280">
        <f>'Wniosek o dotację'!G258</f>
        <v>0</v>
      </c>
      <c r="H91" s="280"/>
      <c r="I91" s="428"/>
      <c r="J91" s="428"/>
      <c r="K91" s="280">
        <f>I91+'Rap. merytor. do I transzy'!I91+'Rap. merytor. do II transzy'!I91</f>
        <v>0</v>
      </c>
      <c r="L91" s="280"/>
      <c r="M91" s="280">
        <f>K91*'do aut wyliczen'!$G$4</f>
        <v>0</v>
      </c>
      <c r="N91" s="280"/>
    </row>
    <row r="92" spans="2:14" ht="21" x14ac:dyDescent="0.35">
      <c r="B92" s="247" t="s">
        <v>253</v>
      </c>
      <c r="C92" s="247"/>
      <c r="D92" s="247"/>
      <c r="E92" s="247"/>
      <c r="F92" s="248"/>
      <c r="G92" s="280">
        <f>'Wniosek o dotację'!G259</f>
        <v>0</v>
      </c>
      <c r="H92" s="280"/>
      <c r="I92" s="428"/>
      <c r="J92" s="428"/>
      <c r="K92" s="280">
        <f>I92+'Rap. merytor. do I transzy'!I92+'Rap. merytor. do II transzy'!I92</f>
        <v>0</v>
      </c>
      <c r="L92" s="280"/>
      <c r="M92" s="280">
        <f>K92*'do aut wyliczen'!$G$5</f>
        <v>0</v>
      </c>
      <c r="N92" s="280"/>
    </row>
    <row r="93" spans="2:14" ht="21" customHeight="1" x14ac:dyDescent="0.35">
      <c r="B93" s="362" t="s">
        <v>48</v>
      </c>
      <c r="C93" s="362"/>
      <c r="D93" s="362"/>
      <c r="E93" s="362"/>
      <c r="F93" s="363"/>
      <c r="G93" s="280">
        <f>'Wniosek o dotację'!G260</f>
        <v>0</v>
      </c>
      <c r="H93" s="280"/>
      <c r="I93" s="428"/>
      <c r="J93" s="428"/>
      <c r="K93" s="280">
        <f>I93+'Rap. merytor. do I transzy'!I93+'Rap. merytor. do II transzy'!I93</f>
        <v>0</v>
      </c>
      <c r="L93" s="280"/>
      <c r="M93" s="280">
        <f>K93*'do aut wyliczen'!$G$6</f>
        <v>0</v>
      </c>
      <c r="N93" s="280"/>
    </row>
    <row r="94" spans="2:14" ht="21" x14ac:dyDescent="0.35">
      <c r="B94" s="364" t="s">
        <v>49</v>
      </c>
      <c r="C94" s="364"/>
      <c r="D94" s="364"/>
      <c r="E94" s="364"/>
      <c r="F94" s="193"/>
      <c r="G94" s="280">
        <f>'Wniosek o dotację'!G261</f>
        <v>0</v>
      </c>
      <c r="H94" s="280"/>
      <c r="I94" s="428"/>
      <c r="J94" s="428"/>
      <c r="K94" s="280">
        <f>I94+'Rap. merytor. do I transzy'!I94+'Rap. merytor. do II transzy'!I94</f>
        <v>0</v>
      </c>
      <c r="L94" s="280"/>
      <c r="M94" s="280">
        <f>K94*'do aut wyliczen'!$G$7</f>
        <v>0</v>
      </c>
      <c r="N94" s="280"/>
    </row>
    <row r="95" spans="2:14" ht="21" x14ac:dyDescent="0.35">
      <c r="B95" s="193" t="s">
        <v>198</v>
      </c>
      <c r="C95" s="194"/>
      <c r="D95" s="194"/>
      <c r="E95" s="194"/>
      <c r="F95" s="195"/>
      <c r="G95" s="280">
        <f>'Wniosek o dotację'!G262</f>
        <v>0</v>
      </c>
      <c r="H95" s="280"/>
      <c r="I95" s="428"/>
      <c r="J95" s="428"/>
      <c r="K95" s="280">
        <f>I95+'Rap. merytor. do I transzy'!I95+'Rap. merytor. do II transzy'!I95</f>
        <v>0</v>
      </c>
      <c r="L95" s="280"/>
      <c r="M95" s="393">
        <f>K95*'do aut wyliczen'!G28</f>
        <v>0</v>
      </c>
      <c r="N95" s="394"/>
    </row>
    <row r="96" spans="2:14" ht="21" x14ac:dyDescent="0.35">
      <c r="F96" s="46" t="s">
        <v>36</v>
      </c>
      <c r="G96" s="280">
        <f>SUM(G90:G95)</f>
        <v>0</v>
      </c>
      <c r="H96" s="280"/>
      <c r="I96" s="280">
        <f t="shared" ref="I96" si="7">SUM(I90:I95)</f>
        <v>0</v>
      </c>
      <c r="J96" s="280"/>
      <c r="K96" s="280">
        <f t="shared" ref="K96" si="8">SUM(K90:K95)</f>
        <v>0</v>
      </c>
      <c r="L96" s="280"/>
      <c r="M96" s="359">
        <f>SUM(M90:N95)</f>
        <v>0</v>
      </c>
      <c r="N96" s="359"/>
    </row>
    <row r="98" spans="2:14" ht="18.75" x14ac:dyDescent="0.3">
      <c r="B98" s="209" t="s">
        <v>97</v>
      </c>
      <c r="C98" s="209"/>
    </row>
    <row r="99" spans="2:14" ht="41.25" customHeight="1" x14ac:dyDescent="0.35">
      <c r="B99" s="190" t="s">
        <v>283</v>
      </c>
      <c r="C99" s="190"/>
      <c r="D99" s="190"/>
      <c r="E99" s="190"/>
      <c r="F99" s="245"/>
      <c r="G99" s="427" t="s">
        <v>235</v>
      </c>
      <c r="H99" s="427"/>
      <c r="I99" s="427" t="s">
        <v>233</v>
      </c>
      <c r="J99" s="427"/>
      <c r="K99" s="427" t="s">
        <v>234</v>
      </c>
      <c r="L99" s="427"/>
      <c r="M99" s="429" t="s">
        <v>292</v>
      </c>
      <c r="N99" s="429"/>
    </row>
    <row r="100" spans="2:14" ht="21" x14ac:dyDescent="0.35">
      <c r="B100" s="247" t="s">
        <v>46</v>
      </c>
      <c r="C100" s="247"/>
      <c r="D100" s="247"/>
      <c r="E100" s="247"/>
      <c r="F100" s="248"/>
      <c r="G100" s="280">
        <f>'Wniosek o dotację'!G267</f>
        <v>0</v>
      </c>
      <c r="H100" s="280"/>
      <c r="I100" s="428"/>
      <c r="J100" s="428"/>
      <c r="K100" s="280">
        <f>I100+'Rap. merytor. do I transzy'!I100+'Rap. merytor. do II transzy'!I100</f>
        <v>0</v>
      </c>
      <c r="L100" s="280"/>
      <c r="M100" s="280">
        <f>K100*'do aut wyliczen'!$G$3</f>
        <v>0</v>
      </c>
      <c r="N100" s="280"/>
    </row>
    <row r="101" spans="2:14" ht="21" x14ac:dyDescent="0.35">
      <c r="B101" s="247" t="s">
        <v>47</v>
      </c>
      <c r="C101" s="247"/>
      <c r="D101" s="247"/>
      <c r="E101" s="247"/>
      <c r="F101" s="248"/>
      <c r="G101" s="280">
        <f>'Wniosek o dotację'!G268</f>
        <v>0</v>
      </c>
      <c r="H101" s="280"/>
      <c r="I101" s="428"/>
      <c r="J101" s="428"/>
      <c r="K101" s="280">
        <f>I101+'Rap. merytor. do I transzy'!I101+'Rap. merytor. do II transzy'!I101</f>
        <v>0</v>
      </c>
      <c r="L101" s="280"/>
      <c r="M101" s="280">
        <f>K101*'do aut wyliczen'!$G$4</f>
        <v>0</v>
      </c>
      <c r="N101" s="280"/>
    </row>
    <row r="102" spans="2:14" ht="21" x14ac:dyDescent="0.35">
      <c r="B102" s="247" t="s">
        <v>253</v>
      </c>
      <c r="C102" s="247"/>
      <c r="D102" s="247"/>
      <c r="E102" s="247"/>
      <c r="F102" s="248"/>
      <c r="G102" s="280">
        <f>'Wniosek o dotację'!G269</f>
        <v>0</v>
      </c>
      <c r="H102" s="280"/>
      <c r="I102" s="428"/>
      <c r="J102" s="428"/>
      <c r="K102" s="280">
        <f>I102+'Rap. merytor. do I transzy'!I102+'Rap. merytor. do II transzy'!I102</f>
        <v>0</v>
      </c>
      <c r="L102" s="280"/>
      <c r="M102" s="280">
        <f>K102*'do aut wyliczen'!$G$5</f>
        <v>0</v>
      </c>
      <c r="N102" s="280"/>
    </row>
    <row r="103" spans="2:14" ht="21" customHeight="1" x14ac:dyDescent="0.35">
      <c r="B103" s="362" t="s">
        <v>48</v>
      </c>
      <c r="C103" s="362"/>
      <c r="D103" s="362"/>
      <c r="E103" s="362"/>
      <c r="F103" s="363"/>
      <c r="G103" s="280">
        <f>'Wniosek o dotację'!G270</f>
        <v>0</v>
      </c>
      <c r="H103" s="280"/>
      <c r="I103" s="428"/>
      <c r="J103" s="428"/>
      <c r="K103" s="280">
        <f>I103+'Rap. merytor. do I transzy'!I103+'Rap. merytor. do II transzy'!I103</f>
        <v>0</v>
      </c>
      <c r="L103" s="280"/>
      <c r="M103" s="280">
        <f>K103*'do aut wyliczen'!$G$6</f>
        <v>0</v>
      </c>
      <c r="N103" s="280"/>
    </row>
    <row r="104" spans="2:14" ht="21" x14ac:dyDescent="0.35">
      <c r="B104" s="364" t="s">
        <v>49</v>
      </c>
      <c r="C104" s="364"/>
      <c r="D104" s="364"/>
      <c r="E104" s="364"/>
      <c r="F104" s="193"/>
      <c r="G104" s="280">
        <f>'Wniosek o dotację'!G271</f>
        <v>0</v>
      </c>
      <c r="H104" s="280"/>
      <c r="I104" s="428"/>
      <c r="J104" s="428"/>
      <c r="K104" s="280">
        <f>I104+'Rap. merytor. do I transzy'!I104+'Rap. merytor. do II transzy'!I104</f>
        <v>0</v>
      </c>
      <c r="L104" s="280"/>
      <c r="M104" s="280">
        <f>K104*'do aut wyliczen'!$G$7</f>
        <v>0</v>
      </c>
      <c r="N104" s="280"/>
    </row>
    <row r="105" spans="2:14" ht="21" x14ac:dyDescent="0.35">
      <c r="B105" s="193" t="s">
        <v>198</v>
      </c>
      <c r="C105" s="194"/>
      <c r="D105" s="194"/>
      <c r="E105" s="194"/>
      <c r="F105" s="195"/>
      <c r="G105" s="280">
        <f>'Wniosek o dotację'!G272</f>
        <v>0</v>
      </c>
      <c r="H105" s="280"/>
      <c r="I105" s="428"/>
      <c r="J105" s="428"/>
      <c r="K105" s="280">
        <f>I105+'Rap. merytor. do I transzy'!I105+'Rap. merytor. do II transzy'!I105</f>
        <v>0</v>
      </c>
      <c r="L105" s="280"/>
      <c r="M105" s="280">
        <f>K105*'do aut wyliczen'!$G$8</f>
        <v>0</v>
      </c>
      <c r="N105" s="280"/>
    </row>
    <row r="106" spans="2:14" ht="21" x14ac:dyDescent="0.35">
      <c r="F106" s="46" t="s">
        <v>36</v>
      </c>
      <c r="G106" s="280">
        <f>SUM(G100:G105)</f>
        <v>0</v>
      </c>
      <c r="H106" s="280"/>
      <c r="I106" s="280">
        <f t="shared" ref="I106" si="9">SUM(I100:I105)</f>
        <v>0</v>
      </c>
      <c r="J106" s="280"/>
      <c r="K106" s="280">
        <f t="shared" ref="K106" si="10">SUM(K100:K105)</f>
        <v>0</v>
      </c>
      <c r="L106" s="280"/>
      <c r="M106" s="359">
        <f>SUM(M100:N105)</f>
        <v>0</v>
      </c>
      <c r="N106" s="359"/>
    </row>
    <row r="108" spans="2:14" ht="18.75" x14ac:dyDescent="0.3">
      <c r="B108" s="209" t="s">
        <v>98</v>
      </c>
      <c r="C108" s="209"/>
    </row>
    <row r="109" spans="2:14" ht="42" customHeight="1" x14ac:dyDescent="0.35">
      <c r="B109" s="190" t="s">
        <v>291</v>
      </c>
      <c r="C109" s="190"/>
      <c r="D109" s="190"/>
      <c r="E109" s="190"/>
      <c r="F109" s="245"/>
      <c r="G109" s="427" t="s">
        <v>235</v>
      </c>
      <c r="H109" s="427"/>
      <c r="I109" s="427" t="s">
        <v>233</v>
      </c>
      <c r="J109" s="427"/>
      <c r="K109" s="427" t="s">
        <v>234</v>
      </c>
      <c r="L109" s="427"/>
      <c r="M109" s="429" t="s">
        <v>292</v>
      </c>
      <c r="N109" s="429"/>
    </row>
    <row r="110" spans="2:14" ht="21" x14ac:dyDescent="0.35">
      <c r="B110" s="247" t="s">
        <v>46</v>
      </c>
      <c r="C110" s="247"/>
      <c r="D110" s="247"/>
      <c r="E110" s="247"/>
      <c r="F110" s="248"/>
      <c r="G110" s="280">
        <f>'Wniosek o dotację'!G277</f>
        <v>0</v>
      </c>
      <c r="H110" s="280"/>
      <c r="I110" s="428"/>
      <c r="J110" s="428"/>
      <c r="K110" s="280">
        <f>I110+'Rap. merytor. do I transzy'!I110+'Rap. merytor. do II transzy'!I110</f>
        <v>0</v>
      </c>
      <c r="L110" s="280"/>
      <c r="M110" s="280">
        <f>K110*'do aut wyliczen'!$G$3</f>
        <v>0</v>
      </c>
      <c r="N110" s="280"/>
    </row>
    <row r="111" spans="2:14" ht="21" x14ac:dyDescent="0.35">
      <c r="B111" s="247" t="s">
        <v>47</v>
      </c>
      <c r="C111" s="247"/>
      <c r="D111" s="247"/>
      <c r="E111" s="247"/>
      <c r="F111" s="248"/>
      <c r="G111" s="280">
        <f>'Wniosek o dotację'!G278</f>
        <v>0</v>
      </c>
      <c r="H111" s="280"/>
      <c r="I111" s="428"/>
      <c r="J111" s="428"/>
      <c r="K111" s="280">
        <f>I111+'Rap. merytor. do I transzy'!I111+'Rap. merytor. do II transzy'!I111</f>
        <v>0</v>
      </c>
      <c r="L111" s="280"/>
      <c r="M111" s="280">
        <f>K111*'do aut wyliczen'!$G$4</f>
        <v>0</v>
      </c>
      <c r="N111" s="280"/>
    </row>
    <row r="112" spans="2:14" ht="21" x14ac:dyDescent="0.35">
      <c r="B112" s="247" t="s">
        <v>253</v>
      </c>
      <c r="C112" s="247"/>
      <c r="D112" s="247"/>
      <c r="E112" s="247"/>
      <c r="F112" s="248"/>
      <c r="G112" s="280">
        <f>'Wniosek o dotację'!G279</f>
        <v>0</v>
      </c>
      <c r="H112" s="280"/>
      <c r="I112" s="428"/>
      <c r="J112" s="428"/>
      <c r="K112" s="280">
        <f>I112+'Rap. merytor. do I transzy'!I112+'Rap. merytor. do II transzy'!I112</f>
        <v>0</v>
      </c>
      <c r="L112" s="280"/>
      <c r="M112" s="280">
        <f>K112*'do aut wyliczen'!$G$5</f>
        <v>0</v>
      </c>
      <c r="N112" s="280"/>
    </row>
    <row r="113" spans="1:17" ht="21" customHeight="1" x14ac:dyDescent="0.35">
      <c r="B113" s="362" t="s">
        <v>48</v>
      </c>
      <c r="C113" s="362"/>
      <c r="D113" s="362"/>
      <c r="E113" s="362"/>
      <c r="F113" s="363"/>
      <c r="G113" s="280">
        <f>'Wniosek o dotację'!G280</f>
        <v>0</v>
      </c>
      <c r="H113" s="280"/>
      <c r="I113" s="428"/>
      <c r="J113" s="428"/>
      <c r="K113" s="280">
        <f>I113+'Rap. merytor. do I transzy'!I113+'Rap. merytor. do II transzy'!I113</f>
        <v>0</v>
      </c>
      <c r="L113" s="280"/>
      <c r="M113" s="280">
        <f>K113*'do aut wyliczen'!$G$6</f>
        <v>0</v>
      </c>
      <c r="N113" s="280"/>
    </row>
    <row r="114" spans="1:17" ht="21" x14ac:dyDescent="0.35">
      <c r="B114" s="364" t="s">
        <v>49</v>
      </c>
      <c r="C114" s="364"/>
      <c r="D114" s="364"/>
      <c r="E114" s="364"/>
      <c r="F114" s="193"/>
      <c r="G114" s="280">
        <f>'Wniosek o dotację'!G281</f>
        <v>0</v>
      </c>
      <c r="H114" s="280"/>
      <c r="I114" s="428"/>
      <c r="J114" s="428"/>
      <c r="K114" s="280">
        <f>I114+'Rap. merytor. do I transzy'!I114+'Rap. merytor. do II transzy'!I114</f>
        <v>0</v>
      </c>
      <c r="L114" s="280"/>
      <c r="M114" s="280">
        <f>K114*'do aut wyliczen'!$G$7</f>
        <v>0</v>
      </c>
      <c r="N114" s="280"/>
    </row>
    <row r="115" spans="1:17" ht="21" x14ac:dyDescent="0.35">
      <c r="B115" s="193" t="s">
        <v>198</v>
      </c>
      <c r="C115" s="194"/>
      <c r="D115" s="194"/>
      <c r="E115" s="194"/>
      <c r="F115" s="195"/>
      <c r="G115" s="280">
        <f>'Wniosek o dotację'!G282</f>
        <v>0</v>
      </c>
      <c r="H115" s="280"/>
      <c r="I115" s="428"/>
      <c r="J115" s="428"/>
      <c r="K115" s="280">
        <f>I115+'Rap. merytor. do I transzy'!I115+'Rap. merytor. do II transzy'!I115</f>
        <v>0</v>
      </c>
      <c r="L115" s="280"/>
      <c r="M115" s="393">
        <f>K115*'do aut wyliczen'!G45</f>
        <v>0</v>
      </c>
      <c r="N115" s="394"/>
    </row>
    <row r="116" spans="1:17" ht="21" x14ac:dyDescent="0.35">
      <c r="F116" s="46" t="s">
        <v>36</v>
      </c>
      <c r="G116" s="280">
        <f>SUM(G110:G115)</f>
        <v>0</v>
      </c>
      <c r="H116" s="280"/>
      <c r="I116" s="280">
        <f t="shared" ref="I116" si="11">SUM(I110:I115)</f>
        <v>0</v>
      </c>
      <c r="J116" s="280"/>
      <c r="K116" s="280">
        <f t="shared" ref="K116" si="12">SUM(K110:K115)</f>
        <v>0</v>
      </c>
      <c r="L116" s="280"/>
      <c r="M116" s="359">
        <f>SUM(M110:N115)</f>
        <v>0</v>
      </c>
      <c r="N116" s="359"/>
    </row>
    <row r="118" spans="1:17" ht="16.5" customHeight="1" x14ac:dyDescent="0.25"/>
    <row r="119" spans="1:17" ht="18.75" x14ac:dyDescent="0.3">
      <c r="B119" s="230" t="s">
        <v>102</v>
      </c>
      <c r="C119" s="230"/>
    </row>
    <row r="120" spans="1:17" ht="32.25" customHeight="1" x14ac:dyDescent="0.25">
      <c r="B120" s="242" t="s">
        <v>269</v>
      </c>
      <c r="C120" s="242"/>
      <c r="D120" s="242"/>
      <c r="E120" s="242"/>
      <c r="F120" s="242"/>
      <c r="G120" s="242"/>
      <c r="N120" s="361"/>
      <c r="O120" s="361"/>
    </row>
    <row r="121" spans="1:17" ht="63.75" customHeight="1" x14ac:dyDescent="0.25">
      <c r="B121" s="151" t="s">
        <v>17</v>
      </c>
      <c r="C121" s="425" t="s">
        <v>51</v>
      </c>
      <c r="D121" s="426"/>
      <c r="E121" s="426"/>
      <c r="F121" s="426"/>
      <c r="G121" s="152" t="s">
        <v>212</v>
      </c>
      <c r="H121" s="153" t="s">
        <v>213</v>
      </c>
      <c r="I121" s="153" t="s">
        <v>214</v>
      </c>
      <c r="J121" s="152" t="s">
        <v>215</v>
      </c>
      <c r="K121" s="152" t="s">
        <v>216</v>
      </c>
      <c r="L121" s="152" t="s">
        <v>217</v>
      </c>
      <c r="M121" s="154" t="s">
        <v>52</v>
      </c>
      <c r="N121" s="425" t="s">
        <v>53</v>
      </c>
      <c r="O121" s="433"/>
      <c r="P121" s="481" t="s">
        <v>239</v>
      </c>
      <c r="Q121" s="482"/>
    </row>
    <row r="122" spans="1:17" ht="21" x14ac:dyDescent="0.35">
      <c r="B122" s="54" t="s">
        <v>9</v>
      </c>
      <c r="C122" s="234">
        <f>'Wniosek o dotację'!C369:G369</f>
        <v>0</v>
      </c>
      <c r="D122" s="422"/>
      <c r="E122" s="422"/>
      <c r="F122" s="422"/>
      <c r="G122" s="170">
        <f>'Wniosek o dotację'!H369</f>
        <v>0</v>
      </c>
      <c r="H122" s="66"/>
      <c r="I122" s="128">
        <f>H122+'Rap. merytor. do I transzy'!H122+'Rap. merytor. do II transzy'!H124</f>
        <v>0</v>
      </c>
      <c r="J122" s="128">
        <f>'Wniosek o dotację'!I369</f>
        <v>0</v>
      </c>
      <c r="K122" s="66"/>
      <c r="L122" s="128">
        <f>K122+'Rap. merytor. do I transzy'!K122+'Rap. merytor. do II transzy'!K124</f>
        <v>0</v>
      </c>
      <c r="M122" s="67"/>
      <c r="N122" s="178"/>
      <c r="O122" s="179"/>
      <c r="P122" s="243">
        <f>I122*(IF(N122="spotkanie informacyjne",'do aut wyliczen'!$G$10,IF(N122="szkolenie",'do aut wyliczen'!$G$11,IF(N122="szkolenie z ekspertem",'do aut wyliczen'!$G$12))))</f>
        <v>0</v>
      </c>
      <c r="Q122" s="244"/>
    </row>
    <row r="123" spans="1:17" ht="21" x14ac:dyDescent="0.35">
      <c r="B123" s="54" t="s">
        <v>10</v>
      </c>
      <c r="C123" s="234">
        <f>'Wniosek o dotację'!C370:G370</f>
        <v>0</v>
      </c>
      <c r="D123" s="422"/>
      <c r="E123" s="422"/>
      <c r="F123" s="422"/>
      <c r="G123" s="170">
        <f>'Wniosek o dotację'!H370</f>
        <v>0</v>
      </c>
      <c r="H123" s="66"/>
      <c r="I123" s="128">
        <f>H123+'Rap. merytor. do I transzy'!H123+'Rap. merytor. do II transzy'!H125</f>
        <v>0</v>
      </c>
      <c r="J123" s="128">
        <f>'Wniosek o dotację'!I370</f>
        <v>0</v>
      </c>
      <c r="K123" s="66"/>
      <c r="L123" s="128">
        <f>K123+'Rap. merytor. do I transzy'!K123+'Rap. merytor. do II transzy'!K125</f>
        <v>0</v>
      </c>
      <c r="M123" s="67"/>
      <c r="N123" s="178"/>
      <c r="O123" s="179"/>
      <c r="P123" s="243">
        <f>I123*(IF(N123="spotkanie informacyjne",'do aut wyliczen'!$G$10,IF(N123="szkolenie",'do aut wyliczen'!$G$11,IF(N123="szkolenie z ekspertem",'do aut wyliczen'!$G$12))))</f>
        <v>0</v>
      </c>
      <c r="Q123" s="244"/>
    </row>
    <row r="124" spans="1:17" ht="21" x14ac:dyDescent="0.35">
      <c r="B124" s="54" t="s">
        <v>13</v>
      </c>
      <c r="C124" s="234">
        <f>'Wniosek o dotację'!C371:G371</f>
        <v>0</v>
      </c>
      <c r="D124" s="422"/>
      <c r="E124" s="422"/>
      <c r="F124" s="422"/>
      <c r="G124" s="170">
        <f>'Wniosek o dotację'!H371</f>
        <v>0</v>
      </c>
      <c r="H124" s="66"/>
      <c r="I124" s="128">
        <f>H124+'Rap. merytor. do I transzy'!H124+'Rap. merytor. do II transzy'!H126</f>
        <v>0</v>
      </c>
      <c r="J124" s="128">
        <f>'Wniosek o dotację'!I371</f>
        <v>0</v>
      </c>
      <c r="K124" s="66"/>
      <c r="L124" s="128">
        <f>K124+'Rap. merytor. do I transzy'!K124+'Rap. merytor. do II transzy'!K126</f>
        <v>0</v>
      </c>
      <c r="M124" s="67"/>
      <c r="N124" s="178"/>
      <c r="O124" s="179"/>
      <c r="P124" s="243">
        <f>I124*(IF(N124="spotkanie informacyjne",'do aut wyliczen'!$G$10,IF(N124="szkolenie",'do aut wyliczen'!$G$11,IF(N124="szkolenie z ekspertem",'do aut wyliczen'!$G$12))))</f>
        <v>0</v>
      </c>
      <c r="Q124" s="244"/>
    </row>
    <row r="125" spans="1:17" ht="21" x14ac:dyDescent="0.35">
      <c r="B125" s="54" t="s">
        <v>14</v>
      </c>
      <c r="C125" s="234">
        <f>'Wniosek o dotację'!C372:G372</f>
        <v>0</v>
      </c>
      <c r="D125" s="422"/>
      <c r="E125" s="422"/>
      <c r="F125" s="422"/>
      <c r="G125" s="170">
        <f>'Wniosek o dotację'!H372</f>
        <v>0</v>
      </c>
      <c r="H125" s="66"/>
      <c r="I125" s="128">
        <f>H125+'Rap. merytor. do I transzy'!H125+'Rap. merytor. do II transzy'!H127</f>
        <v>0</v>
      </c>
      <c r="J125" s="128">
        <f>'Wniosek o dotację'!I372</f>
        <v>0</v>
      </c>
      <c r="K125" s="66"/>
      <c r="L125" s="128">
        <f>K125+'Rap. merytor. do I transzy'!K125+'Rap. merytor. do II transzy'!K127</f>
        <v>0</v>
      </c>
      <c r="M125" s="67"/>
      <c r="N125" s="178"/>
      <c r="O125" s="179"/>
      <c r="P125" s="243">
        <f>I125*(IF(N125="spotkanie informacyjne",'do aut wyliczen'!$G$10,IF(N125="szkolenie",'do aut wyliczen'!$G$11,IF(N125="szkolenie z ekspertem",'do aut wyliczen'!$G$12))))</f>
        <v>0</v>
      </c>
      <c r="Q125" s="244"/>
    </row>
    <row r="126" spans="1:17" ht="21.75" thickBot="1" x14ac:dyDescent="0.4">
      <c r="A126" s="40"/>
      <c r="B126" s="68" t="s">
        <v>15</v>
      </c>
      <c r="C126" s="234">
        <f>'Wniosek o dotację'!C373:G373</f>
        <v>0</v>
      </c>
      <c r="D126" s="422"/>
      <c r="E126" s="422"/>
      <c r="F126" s="422"/>
      <c r="G126" s="170">
        <f>'Wniosek o dotację'!H373</f>
        <v>0</v>
      </c>
      <c r="H126" s="66"/>
      <c r="I126" s="128">
        <f>H126+'Rap. merytor. do I transzy'!H126+'Rap. merytor. do II transzy'!H128</f>
        <v>0</v>
      </c>
      <c r="J126" s="128">
        <f>'Wniosek o dotację'!I373</f>
        <v>0</v>
      </c>
      <c r="K126" s="66"/>
      <c r="L126" s="128">
        <f>K126+'Rap. merytor. do I transzy'!K126+'Rap. merytor. do II transzy'!K128</f>
        <v>0</v>
      </c>
      <c r="M126" s="67"/>
      <c r="N126" s="178"/>
      <c r="O126" s="179"/>
      <c r="P126" s="243">
        <f>I126*(IF(N126="spotkanie informacyjne",'do aut wyliczen'!$G$10,IF(N126="szkolenie",'do aut wyliczen'!$G$11,IF(N126="szkolenie z ekspertem",'do aut wyliczen'!$G$12))))</f>
        <v>0</v>
      </c>
      <c r="Q126" s="244"/>
    </row>
    <row r="127" spans="1:17" ht="21.75" hidden="1" thickTop="1" x14ac:dyDescent="0.35">
      <c r="B127" s="69" t="s">
        <v>27</v>
      </c>
      <c r="C127" s="234">
        <f>'Wniosek o dotację'!C374:G374</f>
        <v>0</v>
      </c>
      <c r="D127" s="422"/>
      <c r="E127" s="422"/>
      <c r="F127" s="422"/>
      <c r="G127" s="170">
        <f>'Wniosek o dotację'!H374</f>
        <v>0</v>
      </c>
      <c r="H127" s="66"/>
      <c r="I127" s="128">
        <f>H127+'Rap. merytor. do I transzy'!H127+'Rap. merytor. do II transzy'!H129</f>
        <v>0</v>
      </c>
      <c r="J127" s="128">
        <f>'Wniosek o dotację'!I374</f>
        <v>0</v>
      </c>
      <c r="K127" s="66"/>
      <c r="L127" s="128">
        <f>K127+'Rap. merytor. do I transzy'!K127+'Rap. merytor. do II transzy'!K129</f>
        <v>0</v>
      </c>
      <c r="M127" s="67"/>
      <c r="N127" s="178"/>
      <c r="O127" s="179"/>
      <c r="P127" s="243">
        <f>I127*(IF(N127="spotkanie informacyjne",'do aut wyliczen'!$G$10,IF(N127="szkolenie",'do aut wyliczen'!$G$11,IF(N127="szkolenie z ekspertem",'do aut wyliczen'!$G$12))))</f>
        <v>0</v>
      </c>
      <c r="Q127" s="244"/>
    </row>
    <row r="128" spans="1:17" ht="21" hidden="1" x14ac:dyDescent="0.35">
      <c r="B128" s="54" t="s">
        <v>29</v>
      </c>
      <c r="C128" s="234">
        <f>'Wniosek o dotację'!C375:G375</f>
        <v>0</v>
      </c>
      <c r="D128" s="422"/>
      <c r="E128" s="422"/>
      <c r="F128" s="422"/>
      <c r="G128" s="170">
        <f>'Wniosek o dotację'!H375</f>
        <v>0</v>
      </c>
      <c r="H128" s="66"/>
      <c r="I128" s="128">
        <f>H128+'Rap. merytor. do I transzy'!H128+'Rap. merytor. do II transzy'!H130</f>
        <v>0</v>
      </c>
      <c r="J128" s="128">
        <f>'Wniosek o dotację'!I375</f>
        <v>0</v>
      </c>
      <c r="K128" s="66"/>
      <c r="L128" s="128">
        <f>K128+'Rap. merytor. do I transzy'!K128+'Rap. merytor. do II transzy'!K130</f>
        <v>0</v>
      </c>
      <c r="M128" s="67"/>
      <c r="N128" s="178"/>
      <c r="O128" s="179"/>
      <c r="P128" s="243">
        <f>I128*(IF(N128="spotkanie informacyjne",'do aut wyliczen'!$G$10,IF(N128="szkolenie",'do aut wyliczen'!$G$11,IF(N128="szkolenie z ekspertem",'do aut wyliczen'!$G$12))))</f>
        <v>0</v>
      </c>
      <c r="Q128" s="244"/>
    </row>
    <row r="129" spans="1:18" ht="21" hidden="1" x14ac:dyDescent="0.35">
      <c r="B129" s="54" t="s">
        <v>33</v>
      </c>
      <c r="C129" s="234">
        <f>'Wniosek o dotację'!C376:G376</f>
        <v>0</v>
      </c>
      <c r="D129" s="422"/>
      <c r="E129" s="422"/>
      <c r="F129" s="422"/>
      <c r="G129" s="170">
        <f>'Wniosek o dotację'!H376</f>
        <v>0</v>
      </c>
      <c r="H129" s="66"/>
      <c r="I129" s="128">
        <f>H129+'Rap. merytor. do I transzy'!H129+'Rap. merytor. do II transzy'!H131</f>
        <v>0</v>
      </c>
      <c r="J129" s="128">
        <f>'Wniosek o dotację'!I376</f>
        <v>0</v>
      </c>
      <c r="K129" s="66"/>
      <c r="L129" s="128">
        <f>K129+'Rap. merytor. do I transzy'!K129+'Rap. merytor. do II transzy'!K131</f>
        <v>0</v>
      </c>
      <c r="M129" s="67"/>
      <c r="N129" s="178"/>
      <c r="O129" s="179"/>
      <c r="P129" s="243">
        <f>I129*(IF(N129="spotkanie informacyjne",'do aut wyliczen'!$G$10,IF(N129="szkolenie",'do aut wyliczen'!$G$11,IF(N129="szkolenie z ekspertem",'do aut wyliczen'!$G$12))))</f>
        <v>0</v>
      </c>
      <c r="Q129" s="244"/>
    </row>
    <row r="130" spans="1:18" ht="21" hidden="1" x14ac:dyDescent="0.35">
      <c r="B130" s="54" t="s">
        <v>34</v>
      </c>
      <c r="C130" s="234">
        <f>'Wniosek o dotację'!C377:G377</f>
        <v>0</v>
      </c>
      <c r="D130" s="422"/>
      <c r="E130" s="422"/>
      <c r="F130" s="422"/>
      <c r="G130" s="170">
        <f>'Wniosek o dotację'!H377</f>
        <v>0</v>
      </c>
      <c r="H130" s="66"/>
      <c r="I130" s="128">
        <f>H130+'Rap. merytor. do I transzy'!H130+'Rap. merytor. do II transzy'!H132</f>
        <v>0</v>
      </c>
      <c r="J130" s="128">
        <f>'Wniosek o dotację'!I377</f>
        <v>0</v>
      </c>
      <c r="K130" s="66"/>
      <c r="L130" s="128">
        <f>K130+'Rap. merytor. do I transzy'!K130+'Rap. merytor. do II transzy'!K132</f>
        <v>0</v>
      </c>
      <c r="M130" s="67"/>
      <c r="N130" s="178"/>
      <c r="O130" s="179"/>
      <c r="P130" s="243">
        <f>I130*(IF(N130="spotkanie informacyjne",'do aut wyliczen'!$G$10,IF(N130="szkolenie",'do aut wyliczen'!$G$11,IF(N130="szkolenie z ekspertem",'do aut wyliczen'!$G$12))))</f>
        <v>0</v>
      </c>
      <c r="Q130" s="244"/>
    </row>
    <row r="131" spans="1:18" ht="21" hidden="1" x14ac:dyDescent="0.35">
      <c r="B131" s="54" t="s">
        <v>35</v>
      </c>
      <c r="C131" s="234">
        <f>'Wniosek o dotację'!C378:G378</f>
        <v>0</v>
      </c>
      <c r="D131" s="422"/>
      <c r="E131" s="422"/>
      <c r="F131" s="422"/>
      <c r="G131" s="170">
        <f>'Wniosek o dotację'!H378</f>
        <v>0</v>
      </c>
      <c r="H131" s="66"/>
      <c r="I131" s="128">
        <f>H131+'Rap. merytor. do I transzy'!H131+'Rap. merytor. do II transzy'!H133</f>
        <v>0</v>
      </c>
      <c r="J131" s="128">
        <f>'Wniosek o dotację'!I378</f>
        <v>0</v>
      </c>
      <c r="K131" s="66"/>
      <c r="L131" s="128">
        <f>K131+'Rap. merytor. do I transzy'!K131+'Rap. merytor. do II transzy'!K133</f>
        <v>0</v>
      </c>
      <c r="M131" s="67"/>
      <c r="N131" s="178"/>
      <c r="O131" s="179"/>
      <c r="P131" s="243">
        <f>I131*(IF(N131="spotkanie informacyjne",'do aut wyliczen'!$G$10,IF(N131="szkolenie",'do aut wyliczen'!$G$11,IF(N131="szkolenie z ekspertem",'do aut wyliczen'!$G$12))))</f>
        <v>0</v>
      </c>
      <c r="Q131" s="244"/>
    </row>
    <row r="132" spans="1:18" ht="21.75" thickTop="1" x14ac:dyDescent="0.35">
      <c r="B132" s="70" t="s">
        <v>78</v>
      </c>
      <c r="C132" s="237"/>
      <c r="D132" s="238"/>
      <c r="E132" s="238"/>
      <c r="F132" s="238"/>
      <c r="G132" s="171"/>
      <c r="H132" s="71"/>
      <c r="I132" s="172"/>
      <c r="J132" s="172"/>
      <c r="K132" s="71"/>
      <c r="L132" s="172"/>
      <c r="M132" s="71"/>
      <c r="N132" s="72"/>
      <c r="O132" s="73"/>
      <c r="P132" s="240"/>
      <c r="Q132" s="241"/>
    </row>
    <row r="133" spans="1:18" ht="22.5" customHeight="1" x14ac:dyDescent="0.25"/>
    <row r="134" spans="1:18" ht="18.75" x14ac:dyDescent="0.3">
      <c r="B134" s="209" t="s">
        <v>103</v>
      </c>
      <c r="C134" s="209"/>
    </row>
    <row r="135" spans="1:18" ht="31.5" customHeight="1" x14ac:dyDescent="0.25">
      <c r="B135" s="242" t="s">
        <v>275</v>
      </c>
      <c r="C135" s="242"/>
      <c r="D135" s="242"/>
      <c r="E135" s="242"/>
      <c r="F135" s="242"/>
      <c r="G135" s="242"/>
      <c r="N135" s="361"/>
      <c r="O135" s="361"/>
    </row>
    <row r="136" spans="1:18" ht="70.5" customHeight="1" x14ac:dyDescent="0.25">
      <c r="B136" s="151" t="s">
        <v>17</v>
      </c>
      <c r="C136" s="425" t="s">
        <v>51</v>
      </c>
      <c r="D136" s="426"/>
      <c r="E136" s="426"/>
      <c r="F136" s="426"/>
      <c r="G136" s="152" t="s">
        <v>212</v>
      </c>
      <c r="H136" s="153" t="s">
        <v>213</v>
      </c>
      <c r="I136" s="153" t="s">
        <v>214</v>
      </c>
      <c r="J136" s="152" t="s">
        <v>215</v>
      </c>
      <c r="K136" s="152" t="s">
        <v>216</v>
      </c>
      <c r="L136" s="152" t="s">
        <v>217</v>
      </c>
      <c r="M136" s="154" t="s">
        <v>52</v>
      </c>
      <c r="N136" s="425" t="s">
        <v>53</v>
      </c>
      <c r="O136" s="433"/>
      <c r="P136" s="481" t="s">
        <v>239</v>
      </c>
      <c r="Q136" s="482"/>
    </row>
    <row r="137" spans="1:18" ht="21" x14ac:dyDescent="0.35">
      <c r="B137" s="54" t="s">
        <v>9</v>
      </c>
      <c r="C137" s="234">
        <f>'Wniosek o dotację'!C384:G384</f>
        <v>0</v>
      </c>
      <c r="D137" s="422"/>
      <c r="E137" s="422"/>
      <c r="F137" s="422"/>
      <c r="G137" s="170">
        <f>'Wniosek o dotację'!H384</f>
        <v>0</v>
      </c>
      <c r="H137" s="66"/>
      <c r="I137" s="128">
        <f>H137+'Rap. merytor. do I transzy'!H137+'Rap. merytor. do II transzy'!H139</f>
        <v>0</v>
      </c>
      <c r="J137" s="128">
        <f>'Wniosek o dotację'!I384</f>
        <v>0</v>
      </c>
      <c r="K137" s="66"/>
      <c r="L137" s="128">
        <f>K137+'Rap. merytor. do I transzy'!K137+'Rap. merytor. do II transzy'!K139</f>
        <v>0</v>
      </c>
      <c r="M137" s="67"/>
      <c r="N137" s="178"/>
      <c r="O137" s="179"/>
      <c r="P137" s="243">
        <f>I137*(IF(N137="spotkanie informacyjne",'do aut wyliczen'!$G$10,IF(N137="szkolenie",'do aut wyliczen'!$G$11,IF(N137="szkolenie z ekspertem",'do aut wyliczen'!$G$12))))</f>
        <v>0</v>
      </c>
      <c r="Q137" s="244"/>
    </row>
    <row r="138" spans="1:18" ht="21" x14ac:dyDescent="0.35">
      <c r="B138" s="54" t="s">
        <v>10</v>
      </c>
      <c r="C138" s="234">
        <f>'Wniosek o dotację'!C385:G385</f>
        <v>0</v>
      </c>
      <c r="D138" s="422"/>
      <c r="E138" s="422"/>
      <c r="F138" s="422"/>
      <c r="G138" s="170">
        <f>'Wniosek o dotację'!H385</f>
        <v>0</v>
      </c>
      <c r="H138" s="66"/>
      <c r="I138" s="128">
        <f>H138+'Rap. merytor. do I transzy'!H138+'Rap. merytor. do II transzy'!H140</f>
        <v>0</v>
      </c>
      <c r="J138" s="128">
        <f>'Wniosek o dotację'!I385</f>
        <v>0</v>
      </c>
      <c r="K138" s="66"/>
      <c r="L138" s="128">
        <f>K138+'Rap. merytor. do I transzy'!K138+'Rap. merytor. do II transzy'!K140</f>
        <v>0</v>
      </c>
      <c r="M138" s="67"/>
      <c r="N138" s="178"/>
      <c r="O138" s="179"/>
      <c r="P138" s="243">
        <f>I138*(IF(N138="spotkanie informacyjne",'do aut wyliczen'!$G$10,IF(N138="szkolenie",'do aut wyliczen'!$G$11,IF(N138="szkolenie z ekspertem",'do aut wyliczen'!$G$12))))</f>
        <v>0</v>
      </c>
      <c r="Q138" s="244"/>
    </row>
    <row r="139" spans="1:18" ht="21" x14ac:dyDescent="0.35">
      <c r="B139" s="54" t="s">
        <v>13</v>
      </c>
      <c r="C139" s="234">
        <f>'Wniosek o dotację'!C386:G386</f>
        <v>0</v>
      </c>
      <c r="D139" s="422"/>
      <c r="E139" s="422"/>
      <c r="F139" s="422"/>
      <c r="G139" s="170">
        <f>'Wniosek o dotację'!H386</f>
        <v>0</v>
      </c>
      <c r="H139" s="66"/>
      <c r="I139" s="128">
        <f>H139+'Rap. merytor. do I transzy'!H139+'Rap. merytor. do II transzy'!H141</f>
        <v>0</v>
      </c>
      <c r="J139" s="128">
        <f>'Wniosek o dotację'!I386</f>
        <v>0</v>
      </c>
      <c r="K139" s="66"/>
      <c r="L139" s="128">
        <f>K139+'Rap. merytor. do I transzy'!K139+'Rap. merytor. do II transzy'!K141</f>
        <v>0</v>
      </c>
      <c r="M139" s="67"/>
      <c r="N139" s="178"/>
      <c r="O139" s="179"/>
      <c r="P139" s="243">
        <f>I139*(IF(N139="spotkanie informacyjne",'do aut wyliczen'!$G$10,IF(N139="szkolenie",'do aut wyliczen'!$G$11,IF(N139="szkolenie z ekspertem",'do aut wyliczen'!$G$12))))</f>
        <v>0</v>
      </c>
      <c r="Q139" s="244"/>
      <c r="R139" s="74"/>
    </row>
    <row r="140" spans="1:18" ht="21" x14ac:dyDescent="0.35">
      <c r="B140" s="54" t="s">
        <v>14</v>
      </c>
      <c r="C140" s="234">
        <f>'Wniosek o dotację'!C387:G387</f>
        <v>0</v>
      </c>
      <c r="D140" s="422"/>
      <c r="E140" s="422"/>
      <c r="F140" s="422"/>
      <c r="G140" s="170">
        <f>'Wniosek o dotację'!H387</f>
        <v>0</v>
      </c>
      <c r="H140" s="66"/>
      <c r="I140" s="128">
        <f>H140+'Rap. merytor. do I transzy'!H140+'Rap. merytor. do II transzy'!H142</f>
        <v>0</v>
      </c>
      <c r="J140" s="128">
        <f>'Wniosek o dotację'!I387</f>
        <v>0</v>
      </c>
      <c r="K140" s="66"/>
      <c r="L140" s="128">
        <f>K140+'Rap. merytor. do I transzy'!K140+'Rap. merytor. do II transzy'!K142</f>
        <v>0</v>
      </c>
      <c r="M140" s="67"/>
      <c r="N140" s="178"/>
      <c r="O140" s="179"/>
      <c r="P140" s="243">
        <f>I140*(IF(N140="spotkanie informacyjne",'do aut wyliczen'!$G$10,IF(N140="szkolenie",'do aut wyliczen'!$G$11,IF(N140="szkolenie z ekspertem",'do aut wyliczen'!$G$12))))</f>
        <v>0</v>
      </c>
      <c r="Q140" s="244"/>
    </row>
    <row r="141" spans="1:18" ht="21.75" thickBot="1" x14ac:dyDescent="0.4">
      <c r="A141" s="40"/>
      <c r="B141" s="68" t="s">
        <v>15</v>
      </c>
      <c r="C141" s="234">
        <f>'Wniosek o dotację'!C388:G388</f>
        <v>0</v>
      </c>
      <c r="D141" s="422"/>
      <c r="E141" s="422"/>
      <c r="F141" s="422"/>
      <c r="G141" s="170">
        <f>'Wniosek o dotację'!H388</f>
        <v>0</v>
      </c>
      <c r="H141" s="66"/>
      <c r="I141" s="128">
        <f>H141+'Rap. merytor. do I transzy'!H141+'Rap. merytor. do II transzy'!H143</f>
        <v>0</v>
      </c>
      <c r="J141" s="128">
        <f>'Wniosek o dotację'!I388</f>
        <v>0</v>
      </c>
      <c r="K141" s="66"/>
      <c r="L141" s="128">
        <f>K141+'Rap. merytor. do I transzy'!K141+'Rap. merytor. do II transzy'!K143</f>
        <v>0</v>
      </c>
      <c r="M141" s="67"/>
      <c r="N141" s="178"/>
      <c r="O141" s="179"/>
      <c r="P141" s="243">
        <f>I141*(IF(N141="spotkanie informacyjne",'do aut wyliczen'!$G$10,IF(N141="szkolenie",'do aut wyliczen'!$G$11,IF(N141="szkolenie z ekspertem",'do aut wyliczen'!$G$12))))</f>
        <v>0</v>
      </c>
      <c r="Q141" s="244"/>
    </row>
    <row r="142" spans="1:18" ht="21.75" hidden="1" thickTop="1" x14ac:dyDescent="0.35">
      <c r="B142" s="69" t="s">
        <v>27</v>
      </c>
      <c r="C142" s="234">
        <f>'Wniosek o dotację'!C389:G389</f>
        <v>0</v>
      </c>
      <c r="D142" s="422"/>
      <c r="E142" s="422"/>
      <c r="F142" s="422"/>
      <c r="G142" s="170">
        <f>'Wniosek o dotację'!H389</f>
        <v>0</v>
      </c>
      <c r="H142" s="66"/>
      <c r="I142" s="128">
        <f>H142+'Rap. merytor. do I transzy'!H142+'Rap. merytor. do II transzy'!H144</f>
        <v>0</v>
      </c>
      <c r="J142" s="128">
        <f>'Wniosek o dotację'!I389</f>
        <v>0</v>
      </c>
      <c r="K142" s="66"/>
      <c r="L142" s="128">
        <f>K142+'Rap. merytor. do I transzy'!K142+'Rap. merytor. do II transzy'!K144</f>
        <v>0</v>
      </c>
      <c r="M142" s="67"/>
      <c r="N142" s="178"/>
      <c r="O142" s="179"/>
      <c r="P142" s="243">
        <f>I142*(IF(N142="spotkanie informacyjne",'do aut wyliczen'!$G$10,IF(N142="szkolenie",'do aut wyliczen'!$G$11,IF(N142="szkolenie z ekspertem",'do aut wyliczen'!$G$12))))</f>
        <v>0</v>
      </c>
      <c r="Q142" s="244"/>
    </row>
    <row r="143" spans="1:18" ht="21" hidden="1" x14ac:dyDescent="0.35">
      <c r="B143" s="54" t="s">
        <v>29</v>
      </c>
      <c r="C143" s="234">
        <f>'Wniosek o dotację'!C390:G390</f>
        <v>0</v>
      </c>
      <c r="D143" s="422"/>
      <c r="E143" s="422"/>
      <c r="F143" s="422"/>
      <c r="G143" s="170">
        <f>'Wniosek o dotację'!H390</f>
        <v>0</v>
      </c>
      <c r="H143" s="66"/>
      <c r="I143" s="128">
        <f>H143+'Rap. merytor. do I transzy'!H143+'Rap. merytor. do II transzy'!H145</f>
        <v>0</v>
      </c>
      <c r="J143" s="128">
        <f>'Wniosek o dotację'!I390</f>
        <v>0</v>
      </c>
      <c r="K143" s="66"/>
      <c r="L143" s="128">
        <f>K143+'Rap. merytor. do I transzy'!K143+'Rap. merytor. do II transzy'!K145</f>
        <v>0</v>
      </c>
      <c r="M143" s="67"/>
      <c r="N143" s="178"/>
      <c r="O143" s="179"/>
      <c r="P143" s="243">
        <f>I143*(IF(N143="spotkanie informacyjne",'do aut wyliczen'!$G$10,IF(N143="szkolenie",'do aut wyliczen'!$G$11,IF(N143="szkolenie z ekspertem",'do aut wyliczen'!$G$12))))</f>
        <v>0</v>
      </c>
      <c r="Q143" s="244"/>
    </row>
    <row r="144" spans="1:18" ht="21" hidden="1" x14ac:dyDescent="0.35">
      <c r="B144" s="54" t="s">
        <v>33</v>
      </c>
      <c r="C144" s="234">
        <f>'Wniosek o dotację'!C391:G391</f>
        <v>0</v>
      </c>
      <c r="D144" s="422"/>
      <c r="E144" s="422"/>
      <c r="F144" s="422"/>
      <c r="G144" s="170">
        <f>'Wniosek o dotację'!H391</f>
        <v>0</v>
      </c>
      <c r="H144" s="66"/>
      <c r="I144" s="128">
        <f>H144+'Rap. merytor. do I transzy'!H144+'Rap. merytor. do II transzy'!H146</f>
        <v>0</v>
      </c>
      <c r="J144" s="128">
        <f>'Wniosek o dotację'!I391</f>
        <v>0</v>
      </c>
      <c r="K144" s="66"/>
      <c r="L144" s="128">
        <f>K144+'Rap. merytor. do I transzy'!K144+'Rap. merytor. do II transzy'!K146</f>
        <v>0</v>
      </c>
      <c r="M144" s="67"/>
      <c r="N144" s="178"/>
      <c r="O144" s="179"/>
      <c r="P144" s="243">
        <f>I144*(IF(N144="spotkanie informacyjne",'do aut wyliczen'!$G$10,IF(N144="szkolenie",'do aut wyliczen'!$G$11,IF(N144="szkolenie z ekspertem",'do aut wyliczen'!$G$12))))</f>
        <v>0</v>
      </c>
      <c r="Q144" s="244"/>
    </row>
    <row r="145" spans="1:17" ht="21" hidden="1" x14ac:dyDescent="0.35">
      <c r="B145" s="54" t="s">
        <v>34</v>
      </c>
      <c r="C145" s="234">
        <f>'Wniosek o dotację'!C392:G392</f>
        <v>0</v>
      </c>
      <c r="D145" s="422"/>
      <c r="E145" s="422"/>
      <c r="F145" s="422"/>
      <c r="G145" s="170">
        <f>'Wniosek o dotację'!H392</f>
        <v>0</v>
      </c>
      <c r="H145" s="66"/>
      <c r="I145" s="128">
        <f>H145+'Rap. merytor. do I transzy'!H145+'Rap. merytor. do II transzy'!H147</f>
        <v>0</v>
      </c>
      <c r="J145" s="128">
        <f>'Wniosek o dotację'!I392</f>
        <v>0</v>
      </c>
      <c r="K145" s="66"/>
      <c r="L145" s="128">
        <f>K145+'Rap. merytor. do I transzy'!K145+'Rap. merytor. do II transzy'!K147</f>
        <v>0</v>
      </c>
      <c r="M145" s="67"/>
      <c r="N145" s="178"/>
      <c r="O145" s="179"/>
      <c r="P145" s="243">
        <f>I145*(IF(N145="spotkanie informacyjne",'do aut wyliczen'!$G$10,IF(N145="szkolenie",'do aut wyliczen'!$G$11,IF(N145="szkolenie z ekspertem",'do aut wyliczen'!$G$12))))</f>
        <v>0</v>
      </c>
      <c r="Q145" s="244"/>
    </row>
    <row r="146" spans="1:17" ht="21" hidden="1" x14ac:dyDescent="0.35">
      <c r="B146" s="54" t="s">
        <v>35</v>
      </c>
      <c r="C146" s="234">
        <f>'Wniosek o dotację'!C393:G393</f>
        <v>0</v>
      </c>
      <c r="D146" s="422"/>
      <c r="E146" s="422"/>
      <c r="F146" s="422"/>
      <c r="G146" s="170">
        <f>'Wniosek o dotację'!H393</f>
        <v>0</v>
      </c>
      <c r="H146" s="66"/>
      <c r="I146" s="128">
        <f>H146+'Rap. merytor. do I transzy'!H146+'Rap. merytor. do II transzy'!H148</f>
        <v>0</v>
      </c>
      <c r="J146" s="128">
        <f>'Wniosek o dotację'!I393</f>
        <v>0</v>
      </c>
      <c r="K146" s="66"/>
      <c r="L146" s="128">
        <f>K146+'Rap. merytor. do I transzy'!K146+'Rap. merytor. do II transzy'!K148</f>
        <v>0</v>
      </c>
      <c r="M146" s="67"/>
      <c r="N146" s="178"/>
      <c r="O146" s="179"/>
      <c r="P146" s="243">
        <f>I146*(IF(N146="spotkanie informacyjne",'do aut wyliczen'!$G$10,IF(N146="szkolenie",'do aut wyliczen'!$G$11,IF(N146="szkolenie z ekspertem",'do aut wyliczen'!$G$12))))</f>
        <v>0</v>
      </c>
      <c r="Q146" s="244"/>
    </row>
    <row r="147" spans="1:17" ht="21.75" thickTop="1" x14ac:dyDescent="0.35">
      <c r="B147" s="70" t="s">
        <v>78</v>
      </c>
      <c r="C147" s="237"/>
      <c r="D147" s="238"/>
      <c r="E147" s="238"/>
      <c r="F147" s="238"/>
      <c r="G147" s="171"/>
      <c r="H147" s="71"/>
      <c r="I147" s="172"/>
      <c r="J147" s="172"/>
      <c r="K147" s="71"/>
      <c r="L147" s="172"/>
      <c r="M147" s="71"/>
      <c r="N147" s="72"/>
      <c r="O147" s="73"/>
      <c r="P147" s="240"/>
      <c r="Q147" s="241"/>
    </row>
    <row r="149" spans="1:17" ht="18.75" x14ac:dyDescent="0.3">
      <c r="B149" s="230" t="s">
        <v>104</v>
      </c>
      <c r="C149" s="230"/>
    </row>
    <row r="150" spans="1:17" ht="37.5" customHeight="1" x14ac:dyDescent="0.25">
      <c r="B150" s="242" t="s">
        <v>280</v>
      </c>
      <c r="C150" s="242"/>
      <c r="D150" s="242"/>
      <c r="E150" s="242"/>
      <c r="F150" s="242"/>
      <c r="G150" s="242"/>
      <c r="N150" s="361"/>
      <c r="O150" s="361"/>
    </row>
    <row r="151" spans="1:17" ht="66" customHeight="1" x14ac:dyDescent="0.25">
      <c r="B151" s="151" t="s">
        <v>17</v>
      </c>
      <c r="C151" s="425" t="s">
        <v>51</v>
      </c>
      <c r="D151" s="426"/>
      <c r="E151" s="426"/>
      <c r="F151" s="426"/>
      <c r="G151" s="152" t="s">
        <v>212</v>
      </c>
      <c r="H151" s="153" t="s">
        <v>213</v>
      </c>
      <c r="I151" s="153" t="s">
        <v>214</v>
      </c>
      <c r="J151" s="152" t="s">
        <v>215</v>
      </c>
      <c r="K151" s="152" t="s">
        <v>216</v>
      </c>
      <c r="L151" s="152" t="s">
        <v>217</v>
      </c>
      <c r="M151" s="154" t="s">
        <v>52</v>
      </c>
      <c r="N151" s="425" t="s">
        <v>53</v>
      </c>
      <c r="O151" s="433"/>
      <c r="P151" s="481" t="s">
        <v>239</v>
      </c>
      <c r="Q151" s="482"/>
    </row>
    <row r="152" spans="1:17" ht="21" x14ac:dyDescent="0.35">
      <c r="B152" s="54" t="s">
        <v>9</v>
      </c>
      <c r="C152" s="234">
        <f>'Wniosek o dotację'!C399:G399</f>
        <v>0</v>
      </c>
      <c r="D152" s="422"/>
      <c r="E152" s="422"/>
      <c r="F152" s="422"/>
      <c r="G152" s="170">
        <f>'Wniosek o dotację'!H399</f>
        <v>0</v>
      </c>
      <c r="H152" s="66"/>
      <c r="I152" s="128">
        <f>H152+'Rap. merytor. do I transzy'!H152+'Rap. merytor. do II transzy'!H154</f>
        <v>0</v>
      </c>
      <c r="J152" s="128">
        <f>'Wniosek o dotację'!I399</f>
        <v>0</v>
      </c>
      <c r="K152" s="66"/>
      <c r="L152" s="128">
        <f>K152+'Rap. merytor. do I transzy'!K152+'Rap. merytor. do II transzy'!K154</f>
        <v>0</v>
      </c>
      <c r="M152" s="67"/>
      <c r="N152" s="178"/>
      <c r="O152" s="179"/>
      <c r="P152" s="243">
        <f>I152*(IF(N152="spotkanie informacyjne",'do aut wyliczen'!$G$10,IF(N152="szkolenie",'do aut wyliczen'!$G$11,IF(N152="szkolenie z ekspertem",'do aut wyliczen'!$G$12))))</f>
        <v>0</v>
      </c>
      <c r="Q152" s="244"/>
    </row>
    <row r="153" spans="1:17" ht="21" x14ac:dyDescent="0.35">
      <c r="B153" s="54" t="s">
        <v>10</v>
      </c>
      <c r="C153" s="234">
        <f>'Wniosek o dotację'!C400:G400</f>
        <v>0</v>
      </c>
      <c r="D153" s="422"/>
      <c r="E153" s="422"/>
      <c r="F153" s="422"/>
      <c r="G153" s="170">
        <f>'Wniosek o dotację'!H400</f>
        <v>0</v>
      </c>
      <c r="H153" s="66"/>
      <c r="I153" s="128">
        <f>H153+'Rap. merytor. do I transzy'!H153+'Rap. merytor. do II transzy'!H155</f>
        <v>0</v>
      </c>
      <c r="J153" s="128">
        <f>'Wniosek o dotację'!I400</f>
        <v>0</v>
      </c>
      <c r="K153" s="66"/>
      <c r="L153" s="128">
        <f>K153+'Rap. merytor. do I transzy'!K153+'Rap. merytor. do II transzy'!K155</f>
        <v>0</v>
      </c>
      <c r="M153" s="67"/>
      <c r="N153" s="178"/>
      <c r="O153" s="179"/>
      <c r="P153" s="243">
        <f>I153*(IF(N153="spotkanie informacyjne",'do aut wyliczen'!$G$10,IF(N153="szkolenie",'do aut wyliczen'!$G$11,IF(N153="szkolenie z ekspertem",'do aut wyliczen'!$G$12))))</f>
        <v>0</v>
      </c>
      <c r="Q153" s="244"/>
    </row>
    <row r="154" spans="1:17" ht="21" x14ac:dyDescent="0.35">
      <c r="B154" s="54" t="s">
        <v>13</v>
      </c>
      <c r="C154" s="234">
        <f>'Wniosek o dotację'!C401:G401</f>
        <v>0</v>
      </c>
      <c r="D154" s="422"/>
      <c r="E154" s="422"/>
      <c r="F154" s="422"/>
      <c r="G154" s="170">
        <f>'Wniosek o dotację'!H401</f>
        <v>0</v>
      </c>
      <c r="H154" s="66"/>
      <c r="I154" s="128">
        <f>H154+'Rap. merytor. do I transzy'!H154+'Rap. merytor. do II transzy'!H156</f>
        <v>0</v>
      </c>
      <c r="J154" s="128">
        <f>'Wniosek o dotację'!I401</f>
        <v>0</v>
      </c>
      <c r="K154" s="66"/>
      <c r="L154" s="128">
        <f>K154+'Rap. merytor. do I transzy'!K154+'Rap. merytor. do II transzy'!K156</f>
        <v>0</v>
      </c>
      <c r="M154" s="67"/>
      <c r="N154" s="178"/>
      <c r="O154" s="179"/>
      <c r="P154" s="243">
        <f>I154*(IF(N154="spotkanie informacyjne",'do aut wyliczen'!$G$10,IF(N154="szkolenie",'do aut wyliczen'!$G$11,IF(N154="szkolenie z ekspertem",'do aut wyliczen'!$G$12))))</f>
        <v>0</v>
      </c>
      <c r="Q154" s="244"/>
    </row>
    <row r="155" spans="1:17" ht="21" x14ac:dyDescent="0.35">
      <c r="B155" s="54" t="s">
        <v>14</v>
      </c>
      <c r="C155" s="234">
        <f>'Wniosek o dotację'!C402:G402</f>
        <v>0</v>
      </c>
      <c r="D155" s="422"/>
      <c r="E155" s="422"/>
      <c r="F155" s="422"/>
      <c r="G155" s="170">
        <f>'Wniosek o dotację'!H402</f>
        <v>0</v>
      </c>
      <c r="H155" s="66"/>
      <c r="I155" s="128">
        <f>H155+'Rap. merytor. do I transzy'!H155+'Rap. merytor. do II transzy'!H157</f>
        <v>0</v>
      </c>
      <c r="J155" s="128">
        <f>'Wniosek o dotację'!I402</f>
        <v>0</v>
      </c>
      <c r="K155" s="66"/>
      <c r="L155" s="128">
        <f>K155+'Rap. merytor. do I transzy'!K155+'Rap. merytor. do II transzy'!K157</f>
        <v>0</v>
      </c>
      <c r="M155" s="67"/>
      <c r="N155" s="178"/>
      <c r="O155" s="179"/>
      <c r="P155" s="243">
        <f>I155*(IF(N155="spotkanie informacyjne",'do aut wyliczen'!$G$10,IF(N155="szkolenie",'do aut wyliczen'!$G$11,IF(N155="szkolenie z ekspertem",'do aut wyliczen'!$G$12))))</f>
        <v>0</v>
      </c>
      <c r="Q155" s="244"/>
    </row>
    <row r="156" spans="1:17" ht="21.75" thickBot="1" x14ac:dyDescent="0.4">
      <c r="A156" s="40"/>
      <c r="B156" s="68" t="s">
        <v>15</v>
      </c>
      <c r="C156" s="234">
        <f>'Wniosek o dotację'!C403:G403</f>
        <v>0</v>
      </c>
      <c r="D156" s="422"/>
      <c r="E156" s="422"/>
      <c r="F156" s="422"/>
      <c r="G156" s="170">
        <f>'Wniosek o dotację'!H403</f>
        <v>0</v>
      </c>
      <c r="H156" s="66"/>
      <c r="I156" s="128">
        <f>H156+'Rap. merytor. do I transzy'!H156+'Rap. merytor. do II transzy'!H158</f>
        <v>0</v>
      </c>
      <c r="J156" s="128">
        <f>'Wniosek o dotację'!I403</f>
        <v>0</v>
      </c>
      <c r="K156" s="66"/>
      <c r="L156" s="128">
        <f>K156+'Rap. merytor. do I transzy'!K156+'Rap. merytor. do II transzy'!K158</f>
        <v>0</v>
      </c>
      <c r="M156" s="67"/>
      <c r="N156" s="178"/>
      <c r="O156" s="179"/>
      <c r="P156" s="243">
        <f>I156*(IF(N156="spotkanie informacyjne",'do aut wyliczen'!$G$10,IF(N156="szkolenie",'do aut wyliczen'!$G$11,IF(N156="szkolenie z ekspertem",'do aut wyliczen'!$G$12))))</f>
        <v>0</v>
      </c>
      <c r="Q156" s="244"/>
    </row>
    <row r="157" spans="1:17" ht="21.75" hidden="1" thickTop="1" x14ac:dyDescent="0.35">
      <c r="B157" s="69" t="s">
        <v>27</v>
      </c>
      <c r="C157" s="234">
        <f>'Wniosek o dotację'!C404:G404</f>
        <v>0</v>
      </c>
      <c r="D157" s="422"/>
      <c r="E157" s="422"/>
      <c r="F157" s="422"/>
      <c r="G157" s="170">
        <f>'Wniosek o dotację'!H404</f>
        <v>0</v>
      </c>
      <c r="H157" s="66"/>
      <c r="I157" s="128">
        <f>H157+'Rap. merytor. do I transzy'!H157+'Rap. merytor. do II transzy'!H159</f>
        <v>0</v>
      </c>
      <c r="J157" s="128">
        <f>'Wniosek o dotację'!I404</f>
        <v>0</v>
      </c>
      <c r="K157" s="66"/>
      <c r="L157" s="128">
        <f>K157+'Rap. merytor. do I transzy'!K157+'Rap. merytor. do II transzy'!K159</f>
        <v>0</v>
      </c>
      <c r="M157" s="67"/>
      <c r="N157" s="178"/>
      <c r="O157" s="179"/>
      <c r="P157" s="243">
        <f>I157*(IF(N157="spotkanie informacyjne",'do aut wyliczen'!$G$10,IF(N157="szkolenie",'do aut wyliczen'!$G$11,IF(N157="szkolenie z ekspertem",'do aut wyliczen'!$G$12))))</f>
        <v>0</v>
      </c>
      <c r="Q157" s="244"/>
    </row>
    <row r="158" spans="1:17" ht="21" hidden="1" x14ac:dyDescent="0.35">
      <c r="B158" s="54" t="s">
        <v>29</v>
      </c>
      <c r="C158" s="234">
        <f>'Wniosek o dotację'!C405:G405</f>
        <v>0</v>
      </c>
      <c r="D158" s="422"/>
      <c r="E158" s="422"/>
      <c r="F158" s="422"/>
      <c r="G158" s="170">
        <f>'Wniosek o dotację'!H405</f>
        <v>0</v>
      </c>
      <c r="H158" s="66"/>
      <c r="I158" s="128">
        <f>H158+'Rap. merytor. do I transzy'!H158+'Rap. merytor. do II transzy'!H160</f>
        <v>0</v>
      </c>
      <c r="J158" s="128">
        <f>'Wniosek o dotację'!I405</f>
        <v>0</v>
      </c>
      <c r="K158" s="66"/>
      <c r="L158" s="128">
        <f>K158+'Rap. merytor. do I transzy'!K158+'Rap. merytor. do II transzy'!K160</f>
        <v>0</v>
      </c>
      <c r="M158" s="67"/>
      <c r="N158" s="178"/>
      <c r="O158" s="179"/>
      <c r="P158" s="243">
        <f>I158*(IF(N158="spotkanie informacyjne",'do aut wyliczen'!$G$10,IF(N158="szkolenie",'do aut wyliczen'!$G$11,IF(N158="szkolenie z ekspertem",'do aut wyliczen'!$G$12))))</f>
        <v>0</v>
      </c>
      <c r="Q158" s="244"/>
    </row>
    <row r="159" spans="1:17" ht="21" hidden="1" x14ac:dyDescent="0.35">
      <c r="B159" s="54" t="s">
        <v>33</v>
      </c>
      <c r="C159" s="234">
        <f>'Wniosek o dotację'!C406:G406</f>
        <v>0</v>
      </c>
      <c r="D159" s="422"/>
      <c r="E159" s="422"/>
      <c r="F159" s="422"/>
      <c r="G159" s="170">
        <f>'Wniosek o dotację'!H406</f>
        <v>0</v>
      </c>
      <c r="H159" s="66"/>
      <c r="I159" s="128">
        <f>H159+'Rap. merytor. do I transzy'!H159+'Rap. merytor. do II transzy'!H161</f>
        <v>0</v>
      </c>
      <c r="J159" s="128">
        <f>'Wniosek o dotację'!I406</f>
        <v>0</v>
      </c>
      <c r="K159" s="66"/>
      <c r="L159" s="128">
        <f>K159+'Rap. merytor. do I transzy'!K159+'Rap. merytor. do II transzy'!K161</f>
        <v>0</v>
      </c>
      <c r="M159" s="67"/>
      <c r="N159" s="178"/>
      <c r="O159" s="179"/>
      <c r="P159" s="243">
        <f>I159*(IF(N159="spotkanie informacyjne",'do aut wyliczen'!$G$10,IF(N159="szkolenie",'do aut wyliczen'!$G$11,IF(N159="szkolenie z ekspertem",'do aut wyliczen'!$G$12))))</f>
        <v>0</v>
      </c>
      <c r="Q159" s="244"/>
    </row>
    <row r="160" spans="1:17" ht="21" hidden="1" x14ac:dyDescent="0.35">
      <c r="B160" s="54" t="s">
        <v>34</v>
      </c>
      <c r="C160" s="234">
        <f>'Wniosek o dotację'!C407:G407</f>
        <v>0</v>
      </c>
      <c r="D160" s="422"/>
      <c r="E160" s="422"/>
      <c r="F160" s="422"/>
      <c r="G160" s="170">
        <f>'Wniosek o dotację'!H407</f>
        <v>0</v>
      </c>
      <c r="H160" s="66"/>
      <c r="I160" s="128">
        <f>H160+'Rap. merytor. do I transzy'!H160+'Rap. merytor. do II transzy'!H162</f>
        <v>0</v>
      </c>
      <c r="J160" s="128">
        <f>'Wniosek o dotację'!I407</f>
        <v>0</v>
      </c>
      <c r="K160" s="66"/>
      <c r="L160" s="128">
        <f>K160+'Rap. merytor. do I transzy'!K160+'Rap. merytor. do II transzy'!K162</f>
        <v>0</v>
      </c>
      <c r="M160" s="67"/>
      <c r="N160" s="178"/>
      <c r="O160" s="179"/>
      <c r="P160" s="243">
        <f>I160*(IF(N160="spotkanie informacyjne",'do aut wyliczen'!$G$10,IF(N160="szkolenie",'do aut wyliczen'!$G$11,IF(N160="szkolenie z ekspertem",'do aut wyliczen'!$G$12))))</f>
        <v>0</v>
      </c>
      <c r="Q160" s="244"/>
    </row>
    <row r="161" spans="1:17" ht="21" hidden="1" x14ac:dyDescent="0.35">
      <c r="B161" s="54" t="s">
        <v>35</v>
      </c>
      <c r="C161" s="234">
        <f>'Wniosek o dotację'!C408:G408</f>
        <v>0</v>
      </c>
      <c r="D161" s="422"/>
      <c r="E161" s="422"/>
      <c r="F161" s="422"/>
      <c r="G161" s="170">
        <f>'Wniosek o dotację'!H408</f>
        <v>0</v>
      </c>
      <c r="H161" s="66"/>
      <c r="I161" s="128">
        <f>H161+'Rap. merytor. do I transzy'!H161+'Rap. merytor. do II transzy'!H163</f>
        <v>0</v>
      </c>
      <c r="J161" s="128">
        <f>'Wniosek o dotację'!I408</f>
        <v>0</v>
      </c>
      <c r="K161" s="66"/>
      <c r="L161" s="128">
        <f>K161+'Rap. merytor. do I transzy'!K161+'Rap. merytor. do II transzy'!K163</f>
        <v>0</v>
      </c>
      <c r="M161" s="67"/>
      <c r="N161" s="178"/>
      <c r="O161" s="179"/>
      <c r="P161" s="243">
        <f>I161*(IF(N161="spotkanie informacyjne",'do aut wyliczen'!$G$10,IF(N161="szkolenie",'do aut wyliczen'!$G$11,IF(N161="szkolenie z ekspertem",'do aut wyliczen'!$G$12))))</f>
        <v>0</v>
      </c>
      <c r="Q161" s="244"/>
    </row>
    <row r="162" spans="1:17" ht="21.75" thickTop="1" x14ac:dyDescent="0.35">
      <c r="B162" s="70" t="s">
        <v>78</v>
      </c>
      <c r="C162" s="237"/>
      <c r="D162" s="238"/>
      <c r="E162" s="238"/>
      <c r="F162" s="238"/>
      <c r="G162" s="171"/>
      <c r="H162" s="71"/>
      <c r="I162" s="172"/>
      <c r="J162" s="172"/>
      <c r="K162" s="71"/>
      <c r="L162" s="172"/>
      <c r="M162" s="71"/>
      <c r="N162" s="72"/>
      <c r="O162" s="73"/>
      <c r="P162" s="240"/>
      <c r="Q162" s="241"/>
    </row>
    <row r="164" spans="1:17" ht="18.75" x14ac:dyDescent="0.3">
      <c r="B164" s="209" t="s">
        <v>105</v>
      </c>
      <c r="C164" s="209"/>
    </row>
    <row r="165" spans="1:17" ht="39" customHeight="1" x14ac:dyDescent="0.25">
      <c r="B165" s="242" t="s">
        <v>285</v>
      </c>
      <c r="C165" s="242"/>
      <c r="D165" s="242"/>
      <c r="E165" s="242"/>
      <c r="F165" s="242"/>
      <c r="G165" s="242"/>
      <c r="N165" s="361"/>
      <c r="O165" s="361"/>
    </row>
    <row r="166" spans="1:17" ht="67.5" customHeight="1" x14ac:dyDescent="0.25">
      <c r="B166" s="151" t="s">
        <v>17</v>
      </c>
      <c r="C166" s="425" t="s">
        <v>51</v>
      </c>
      <c r="D166" s="426"/>
      <c r="E166" s="426"/>
      <c r="F166" s="426"/>
      <c r="G166" s="152" t="s">
        <v>212</v>
      </c>
      <c r="H166" s="153" t="s">
        <v>213</v>
      </c>
      <c r="I166" s="153" t="s">
        <v>214</v>
      </c>
      <c r="J166" s="152" t="s">
        <v>215</v>
      </c>
      <c r="K166" s="152" t="s">
        <v>216</v>
      </c>
      <c r="L166" s="152" t="s">
        <v>217</v>
      </c>
      <c r="M166" s="154" t="s">
        <v>52</v>
      </c>
      <c r="N166" s="425" t="s">
        <v>53</v>
      </c>
      <c r="O166" s="433"/>
      <c r="P166" s="481" t="s">
        <v>239</v>
      </c>
      <c r="Q166" s="482"/>
    </row>
    <row r="167" spans="1:17" ht="21" x14ac:dyDescent="0.35">
      <c r="B167" s="54" t="s">
        <v>9</v>
      </c>
      <c r="C167" s="234">
        <f>'Wniosek o dotację'!C414:G414</f>
        <v>0</v>
      </c>
      <c r="D167" s="422"/>
      <c r="E167" s="422"/>
      <c r="F167" s="422"/>
      <c r="G167" s="170">
        <f>'Wniosek o dotację'!H414</f>
        <v>0</v>
      </c>
      <c r="H167" s="66"/>
      <c r="I167" s="128">
        <f>H167+'Rap. merytor. do I transzy'!H167+'Rap. merytor. do II transzy'!H169</f>
        <v>0</v>
      </c>
      <c r="J167" s="128">
        <f>'Wniosek o dotację'!I414</f>
        <v>0</v>
      </c>
      <c r="K167" s="66"/>
      <c r="L167" s="128">
        <f>K167+'Rap. merytor. do I transzy'!K167+'Rap. merytor. do II transzy'!K169</f>
        <v>0</v>
      </c>
      <c r="M167" s="67"/>
      <c r="N167" s="178"/>
      <c r="O167" s="179"/>
      <c r="P167" s="243">
        <f>I167*(IF(N167="spotkanie informacyjne",'do aut wyliczen'!$G$10,IF(N167="szkolenie",'do aut wyliczen'!$G$11,IF(N167="szkolenie z ekspertem",'do aut wyliczen'!$G$12))))</f>
        <v>0</v>
      </c>
      <c r="Q167" s="244"/>
    </row>
    <row r="168" spans="1:17" ht="21" x14ac:dyDescent="0.35">
      <c r="B168" s="54" t="s">
        <v>10</v>
      </c>
      <c r="C168" s="234">
        <f>'Wniosek o dotację'!C415:G415</f>
        <v>0</v>
      </c>
      <c r="D168" s="422"/>
      <c r="E168" s="422"/>
      <c r="F168" s="422"/>
      <c r="G168" s="170">
        <f>'Wniosek o dotację'!H415</f>
        <v>0</v>
      </c>
      <c r="H168" s="66"/>
      <c r="I168" s="128">
        <f>H168+'Rap. merytor. do I transzy'!H168+'Rap. merytor. do II transzy'!H170</f>
        <v>0</v>
      </c>
      <c r="J168" s="128">
        <f>'Wniosek o dotację'!I415</f>
        <v>0</v>
      </c>
      <c r="K168" s="66"/>
      <c r="L168" s="128">
        <f>K168+'Rap. merytor. do I transzy'!K168+'Rap. merytor. do II transzy'!K170</f>
        <v>0</v>
      </c>
      <c r="M168" s="67"/>
      <c r="N168" s="178"/>
      <c r="O168" s="179"/>
      <c r="P168" s="243">
        <f>I168*(IF(N168="spotkanie informacyjne",'do aut wyliczen'!$G$10,IF(N168="szkolenie",'do aut wyliczen'!$G$11,IF(N168="szkolenie z ekspertem",'do aut wyliczen'!$G$12))))</f>
        <v>0</v>
      </c>
      <c r="Q168" s="244"/>
    </row>
    <row r="169" spans="1:17" ht="21" x14ac:dyDescent="0.35">
      <c r="B169" s="54" t="s">
        <v>13</v>
      </c>
      <c r="C169" s="234">
        <f>'Wniosek o dotację'!C416:G416</f>
        <v>0</v>
      </c>
      <c r="D169" s="422"/>
      <c r="E169" s="422"/>
      <c r="F169" s="422"/>
      <c r="G169" s="170">
        <f>'Wniosek o dotację'!H416</f>
        <v>0</v>
      </c>
      <c r="H169" s="66"/>
      <c r="I169" s="128">
        <f>H169+'Rap. merytor. do I transzy'!H169+'Rap. merytor. do II transzy'!H171</f>
        <v>0</v>
      </c>
      <c r="J169" s="128">
        <f>'Wniosek o dotację'!I416</f>
        <v>0</v>
      </c>
      <c r="K169" s="66"/>
      <c r="L169" s="128">
        <f>K169+'Rap. merytor. do I transzy'!K169+'Rap. merytor. do II transzy'!K171</f>
        <v>0</v>
      </c>
      <c r="M169" s="67"/>
      <c r="N169" s="178"/>
      <c r="O169" s="179"/>
      <c r="P169" s="243">
        <f>I169*(IF(N169="spotkanie informacyjne",'do aut wyliczen'!$G$10,IF(N169="szkolenie",'do aut wyliczen'!$G$11,IF(N169="szkolenie z ekspertem",'do aut wyliczen'!$G$12))))</f>
        <v>0</v>
      </c>
      <c r="Q169" s="244"/>
    </row>
    <row r="170" spans="1:17" ht="21" x14ac:dyDescent="0.35">
      <c r="B170" s="54" t="s">
        <v>14</v>
      </c>
      <c r="C170" s="234">
        <f>'Wniosek o dotację'!C417:G417</f>
        <v>0</v>
      </c>
      <c r="D170" s="422"/>
      <c r="E170" s="422"/>
      <c r="F170" s="422"/>
      <c r="G170" s="170">
        <f>'Wniosek o dotację'!H417</f>
        <v>0</v>
      </c>
      <c r="H170" s="66"/>
      <c r="I170" s="128">
        <f>H170+'Rap. merytor. do I transzy'!H170+'Rap. merytor. do II transzy'!H172</f>
        <v>0</v>
      </c>
      <c r="J170" s="128">
        <f>'Wniosek o dotację'!I417</f>
        <v>0</v>
      </c>
      <c r="K170" s="66"/>
      <c r="L170" s="128">
        <f>K170+'Rap. merytor. do I transzy'!K170+'Rap. merytor. do II transzy'!K172</f>
        <v>0</v>
      </c>
      <c r="M170" s="67"/>
      <c r="N170" s="178"/>
      <c r="O170" s="179"/>
      <c r="P170" s="243">
        <f>I170*(IF(N170="spotkanie informacyjne",'do aut wyliczen'!$G$10,IF(N170="szkolenie",'do aut wyliczen'!$G$11,IF(N170="szkolenie z ekspertem",'do aut wyliczen'!$G$12))))</f>
        <v>0</v>
      </c>
      <c r="Q170" s="244"/>
    </row>
    <row r="171" spans="1:17" ht="21.75" thickBot="1" x14ac:dyDescent="0.4">
      <c r="A171" s="40"/>
      <c r="B171" s="68" t="s">
        <v>15</v>
      </c>
      <c r="C171" s="234">
        <f>'Wniosek o dotację'!C418:G418</f>
        <v>0</v>
      </c>
      <c r="D171" s="422"/>
      <c r="E171" s="422"/>
      <c r="F171" s="422"/>
      <c r="G171" s="170">
        <f>'Wniosek o dotację'!H418</f>
        <v>0</v>
      </c>
      <c r="H171" s="66"/>
      <c r="I171" s="128">
        <f>H171+'Rap. merytor. do I transzy'!H171+'Rap. merytor. do II transzy'!H173</f>
        <v>0</v>
      </c>
      <c r="J171" s="128">
        <f>'Wniosek o dotację'!I418</f>
        <v>0</v>
      </c>
      <c r="K171" s="66"/>
      <c r="L171" s="128">
        <f>K171+'Rap. merytor. do I transzy'!K171+'Rap. merytor. do II transzy'!K173</f>
        <v>0</v>
      </c>
      <c r="M171" s="67"/>
      <c r="N171" s="178"/>
      <c r="O171" s="179"/>
      <c r="P171" s="243">
        <f>I171*(IF(N171="spotkanie informacyjne",'do aut wyliczen'!$G$10,IF(N171="szkolenie",'do aut wyliczen'!$G$11,IF(N171="szkolenie z ekspertem",'do aut wyliczen'!$G$12))))</f>
        <v>0</v>
      </c>
      <c r="Q171" s="244"/>
    </row>
    <row r="172" spans="1:17" ht="21.75" hidden="1" thickTop="1" x14ac:dyDescent="0.35">
      <c r="B172" s="69" t="s">
        <v>27</v>
      </c>
      <c r="C172" s="234">
        <f>'Wniosek o dotację'!C419:G419</f>
        <v>0</v>
      </c>
      <c r="D172" s="422"/>
      <c r="E172" s="422"/>
      <c r="F172" s="422"/>
      <c r="G172" s="170">
        <f>'Wniosek o dotację'!H419</f>
        <v>0</v>
      </c>
      <c r="H172" s="66"/>
      <c r="I172" s="128">
        <f>H172+'Rap. merytor. do I transzy'!H172+'Rap. merytor. do II transzy'!H174</f>
        <v>0</v>
      </c>
      <c r="J172" s="128">
        <f>'Wniosek o dotację'!I419</f>
        <v>0</v>
      </c>
      <c r="K172" s="66"/>
      <c r="L172" s="128">
        <f>K172+'Rap. merytor. do I transzy'!K172+'Rap. merytor. do II transzy'!K174</f>
        <v>0</v>
      </c>
      <c r="M172" s="67"/>
      <c r="N172" s="178"/>
      <c r="O172" s="179"/>
      <c r="P172" s="243">
        <f>I172*(IF(N172="spotkanie informacyjne",'do aut wyliczen'!$G$10,IF(N172="szkolenie",'do aut wyliczen'!$G$11,IF(N172="szkolenie z ekspertem",'do aut wyliczen'!$G$12))))</f>
        <v>0</v>
      </c>
      <c r="Q172" s="244"/>
    </row>
    <row r="173" spans="1:17" ht="21" hidden="1" x14ac:dyDescent="0.35">
      <c r="B173" s="54" t="s">
        <v>29</v>
      </c>
      <c r="C173" s="234">
        <f>'Wniosek o dotację'!C420:G420</f>
        <v>0</v>
      </c>
      <c r="D173" s="422"/>
      <c r="E173" s="422"/>
      <c r="F173" s="422"/>
      <c r="G173" s="170">
        <f>'Wniosek o dotację'!H420</f>
        <v>0</v>
      </c>
      <c r="H173" s="66"/>
      <c r="I173" s="128">
        <f>H173+'Rap. merytor. do I transzy'!H173+'Rap. merytor. do II transzy'!H175</f>
        <v>0</v>
      </c>
      <c r="J173" s="128">
        <f>'Wniosek o dotację'!I420</f>
        <v>0</v>
      </c>
      <c r="K173" s="66"/>
      <c r="L173" s="128">
        <f>K173+'Rap. merytor. do I transzy'!K173+'Rap. merytor. do II transzy'!K175</f>
        <v>0</v>
      </c>
      <c r="M173" s="67"/>
      <c r="N173" s="178"/>
      <c r="O173" s="179"/>
      <c r="P173" s="243">
        <f>I173*(IF(N173="spotkanie informacyjne",'do aut wyliczen'!$G$10,IF(N173="szkolenie",'do aut wyliczen'!$G$11,IF(N173="szkolenie z ekspertem",'do aut wyliczen'!$G$12))))</f>
        <v>0</v>
      </c>
      <c r="Q173" s="244"/>
    </row>
    <row r="174" spans="1:17" ht="21" hidden="1" x14ac:dyDescent="0.35">
      <c r="B174" s="54" t="s">
        <v>33</v>
      </c>
      <c r="C174" s="234">
        <f>'Wniosek o dotację'!C421:G421</f>
        <v>0</v>
      </c>
      <c r="D174" s="422"/>
      <c r="E174" s="422"/>
      <c r="F174" s="422"/>
      <c r="G174" s="170">
        <f>'Wniosek o dotację'!H421</f>
        <v>0</v>
      </c>
      <c r="H174" s="66"/>
      <c r="I174" s="128">
        <f>H174+'Rap. merytor. do I transzy'!H174+'Rap. merytor. do II transzy'!H176</f>
        <v>0</v>
      </c>
      <c r="J174" s="128">
        <f>'Wniosek o dotację'!I421</f>
        <v>0</v>
      </c>
      <c r="K174" s="66"/>
      <c r="L174" s="128">
        <f>K174+'Rap. merytor. do I transzy'!K174+'Rap. merytor. do II transzy'!K176</f>
        <v>0</v>
      </c>
      <c r="M174" s="67"/>
      <c r="N174" s="178"/>
      <c r="O174" s="179"/>
      <c r="P174" s="243">
        <f>I174*(IF(N174="spotkanie informacyjne",'do aut wyliczen'!$G$10,IF(N174="szkolenie",'do aut wyliczen'!$G$11,IF(N174="szkolenie z ekspertem",'do aut wyliczen'!$G$12))))</f>
        <v>0</v>
      </c>
      <c r="Q174" s="244"/>
    </row>
    <row r="175" spans="1:17" ht="21" hidden="1" x14ac:dyDescent="0.35">
      <c r="B175" s="54" t="s">
        <v>34</v>
      </c>
      <c r="C175" s="234">
        <f>'Wniosek o dotację'!C422:G422</f>
        <v>0</v>
      </c>
      <c r="D175" s="422"/>
      <c r="E175" s="422"/>
      <c r="F175" s="422"/>
      <c r="G175" s="170">
        <f>'Wniosek o dotację'!H422</f>
        <v>0</v>
      </c>
      <c r="H175" s="66"/>
      <c r="I175" s="128">
        <f>H175+'Rap. merytor. do I transzy'!H175+'Rap. merytor. do II transzy'!H177</f>
        <v>0</v>
      </c>
      <c r="J175" s="128">
        <f>'Wniosek o dotację'!I422</f>
        <v>0</v>
      </c>
      <c r="K175" s="66"/>
      <c r="L175" s="128">
        <f>K175+'Rap. merytor. do I transzy'!K175+'Rap. merytor. do II transzy'!K177</f>
        <v>0</v>
      </c>
      <c r="M175" s="67"/>
      <c r="N175" s="178"/>
      <c r="O175" s="179"/>
      <c r="P175" s="243">
        <f>I175*(IF(N175="spotkanie informacyjne",'do aut wyliczen'!$G$10,IF(N175="szkolenie",'do aut wyliczen'!$G$11,IF(N175="szkolenie z ekspertem",'do aut wyliczen'!$G$12))))</f>
        <v>0</v>
      </c>
      <c r="Q175" s="244"/>
    </row>
    <row r="176" spans="1:17" ht="21" hidden="1" x14ac:dyDescent="0.35">
      <c r="B176" s="54" t="s">
        <v>35</v>
      </c>
      <c r="C176" s="234">
        <f>'Wniosek o dotację'!C423:G423</f>
        <v>0</v>
      </c>
      <c r="D176" s="422"/>
      <c r="E176" s="422"/>
      <c r="F176" s="422"/>
      <c r="G176" s="170">
        <f>'Wniosek o dotację'!H423</f>
        <v>0</v>
      </c>
      <c r="H176" s="66"/>
      <c r="I176" s="128">
        <f>H176+'Rap. merytor. do I transzy'!H176+'Rap. merytor. do II transzy'!H178</f>
        <v>0</v>
      </c>
      <c r="J176" s="128">
        <f>'Wniosek o dotację'!I423</f>
        <v>0</v>
      </c>
      <c r="K176" s="66"/>
      <c r="L176" s="128">
        <f>K176+'Rap. merytor. do I transzy'!K176+'Rap. merytor. do II transzy'!K178</f>
        <v>0</v>
      </c>
      <c r="M176" s="67"/>
      <c r="N176" s="178"/>
      <c r="O176" s="179"/>
      <c r="P176" s="243">
        <f>I176*(IF(N176="spotkanie informacyjne",'do aut wyliczen'!$G$10,IF(N176="szkolenie",'do aut wyliczen'!$G$11,IF(N176="szkolenie z ekspertem",'do aut wyliczen'!$G$12))))</f>
        <v>0</v>
      </c>
      <c r="Q176" s="244"/>
    </row>
    <row r="177" spans="1:17" ht="21.75" thickTop="1" x14ac:dyDescent="0.35">
      <c r="B177" s="70" t="s">
        <v>78</v>
      </c>
      <c r="C177" s="237"/>
      <c r="D177" s="238"/>
      <c r="E177" s="238"/>
      <c r="F177" s="238"/>
      <c r="G177" s="171"/>
      <c r="H177" s="71"/>
      <c r="I177" s="172"/>
      <c r="J177" s="172"/>
      <c r="K177" s="71"/>
      <c r="L177" s="172"/>
      <c r="M177" s="71"/>
      <c r="N177" s="72"/>
      <c r="O177" s="73"/>
      <c r="P177" s="240"/>
      <c r="Q177" s="241"/>
    </row>
    <row r="179" spans="1:17" ht="18.75" x14ac:dyDescent="0.3">
      <c r="B179" s="209" t="s">
        <v>106</v>
      </c>
      <c r="C179" s="209"/>
    </row>
    <row r="180" spans="1:17" ht="39" customHeight="1" x14ac:dyDescent="0.25">
      <c r="B180" s="242" t="s">
        <v>290</v>
      </c>
      <c r="C180" s="242"/>
      <c r="D180" s="242"/>
      <c r="E180" s="242"/>
      <c r="F180" s="242"/>
      <c r="G180" s="242"/>
      <c r="N180" s="361"/>
      <c r="O180" s="361"/>
    </row>
    <row r="181" spans="1:17" ht="63" customHeight="1" x14ac:dyDescent="0.25">
      <c r="B181" s="151" t="s">
        <v>17</v>
      </c>
      <c r="C181" s="425" t="s">
        <v>51</v>
      </c>
      <c r="D181" s="426"/>
      <c r="E181" s="426"/>
      <c r="F181" s="426"/>
      <c r="G181" s="152" t="s">
        <v>212</v>
      </c>
      <c r="H181" s="153" t="s">
        <v>213</v>
      </c>
      <c r="I181" s="153" t="s">
        <v>214</v>
      </c>
      <c r="J181" s="152" t="s">
        <v>215</v>
      </c>
      <c r="K181" s="152" t="s">
        <v>216</v>
      </c>
      <c r="L181" s="152" t="s">
        <v>217</v>
      </c>
      <c r="M181" s="154" t="s">
        <v>52</v>
      </c>
      <c r="N181" s="425" t="s">
        <v>53</v>
      </c>
      <c r="O181" s="433"/>
      <c r="P181" s="481" t="s">
        <v>239</v>
      </c>
      <c r="Q181" s="482"/>
    </row>
    <row r="182" spans="1:17" ht="21" x14ac:dyDescent="0.35">
      <c r="B182" s="54" t="s">
        <v>9</v>
      </c>
      <c r="C182" s="234">
        <f>'Wniosek o dotację'!C429:G429</f>
        <v>0</v>
      </c>
      <c r="D182" s="422"/>
      <c r="E182" s="422"/>
      <c r="F182" s="422"/>
      <c r="G182" s="170">
        <f>'Wniosek o dotację'!H429</f>
        <v>0</v>
      </c>
      <c r="H182" s="66"/>
      <c r="I182" s="128">
        <f>H182+'Rap. merytor. do I transzy'!H182+'Rap. merytor. do II transzy'!H184</f>
        <v>0</v>
      </c>
      <c r="J182" s="128">
        <f>'Wniosek o dotację'!I429</f>
        <v>0</v>
      </c>
      <c r="K182" s="66"/>
      <c r="L182" s="128">
        <f>K182+'Rap. merytor. do I transzy'!K182+'Rap. merytor. do II transzy'!K184</f>
        <v>0</v>
      </c>
      <c r="M182" s="67"/>
      <c r="N182" s="178"/>
      <c r="O182" s="179"/>
      <c r="P182" s="243">
        <f>I182*(IF(N182="spotkanie informacyjne",'do aut wyliczen'!$G$10,IF(N182="szkolenie",'do aut wyliczen'!$G$11,IF(N182="szkolenie z ekspertem",'do aut wyliczen'!$G$12))))</f>
        <v>0</v>
      </c>
      <c r="Q182" s="244"/>
    </row>
    <row r="183" spans="1:17" ht="21" x14ac:dyDescent="0.35">
      <c r="B183" s="54" t="s">
        <v>10</v>
      </c>
      <c r="C183" s="234">
        <f>'Wniosek o dotację'!C430:G430</f>
        <v>0</v>
      </c>
      <c r="D183" s="422"/>
      <c r="E183" s="422"/>
      <c r="F183" s="422"/>
      <c r="G183" s="170">
        <f>'Wniosek o dotację'!H430</f>
        <v>0</v>
      </c>
      <c r="H183" s="66"/>
      <c r="I183" s="128">
        <f>H183+'Rap. merytor. do I transzy'!H183+'Rap. merytor. do II transzy'!H185</f>
        <v>0</v>
      </c>
      <c r="J183" s="128">
        <f>'Wniosek o dotację'!I430</f>
        <v>0</v>
      </c>
      <c r="K183" s="66"/>
      <c r="L183" s="128">
        <f>K183+'Rap. merytor. do I transzy'!K183+'Rap. merytor. do II transzy'!K185</f>
        <v>0</v>
      </c>
      <c r="M183" s="67"/>
      <c r="N183" s="178"/>
      <c r="O183" s="179"/>
      <c r="P183" s="243">
        <f>I183*(IF(N183="spotkanie informacyjne",'do aut wyliczen'!$G$10,IF(N183="szkolenie",'do aut wyliczen'!$G$11,IF(N183="szkolenie z ekspertem",'do aut wyliczen'!$G$12))))</f>
        <v>0</v>
      </c>
      <c r="Q183" s="244"/>
    </row>
    <row r="184" spans="1:17" ht="21" x14ac:dyDescent="0.35">
      <c r="B184" s="54" t="s">
        <v>13</v>
      </c>
      <c r="C184" s="234">
        <f>'Wniosek o dotację'!C431:G431</f>
        <v>0</v>
      </c>
      <c r="D184" s="422"/>
      <c r="E184" s="422"/>
      <c r="F184" s="422"/>
      <c r="G184" s="170">
        <f>'Wniosek o dotację'!H431</f>
        <v>0</v>
      </c>
      <c r="H184" s="66"/>
      <c r="I184" s="128">
        <f>H184+'Rap. merytor. do I transzy'!H184+'Rap. merytor. do II transzy'!H186</f>
        <v>0</v>
      </c>
      <c r="J184" s="128">
        <f>'Wniosek o dotację'!I431</f>
        <v>0</v>
      </c>
      <c r="K184" s="66"/>
      <c r="L184" s="128">
        <f>K184+'Rap. merytor. do I transzy'!K184+'Rap. merytor. do II transzy'!K186</f>
        <v>0</v>
      </c>
      <c r="M184" s="67"/>
      <c r="N184" s="178"/>
      <c r="O184" s="179"/>
      <c r="P184" s="243">
        <f>I184*(IF(N184="spotkanie informacyjne",'do aut wyliczen'!$G$10,IF(N184="szkolenie",'do aut wyliczen'!$G$11,IF(N184="szkolenie z ekspertem",'do aut wyliczen'!$G$12))))</f>
        <v>0</v>
      </c>
      <c r="Q184" s="244"/>
    </row>
    <row r="185" spans="1:17" ht="21" x14ac:dyDescent="0.35">
      <c r="B185" s="54" t="s">
        <v>14</v>
      </c>
      <c r="C185" s="234">
        <f>'Wniosek o dotację'!C432:G432</f>
        <v>0</v>
      </c>
      <c r="D185" s="422"/>
      <c r="E185" s="422"/>
      <c r="F185" s="422"/>
      <c r="G185" s="170">
        <f>'Wniosek o dotację'!H432</f>
        <v>0</v>
      </c>
      <c r="H185" s="66"/>
      <c r="I185" s="128">
        <f>H185+'Rap. merytor. do I transzy'!H185+'Rap. merytor. do II transzy'!H187</f>
        <v>0</v>
      </c>
      <c r="J185" s="128">
        <f>'Wniosek o dotację'!I432</f>
        <v>0</v>
      </c>
      <c r="K185" s="66"/>
      <c r="L185" s="128">
        <f>K185+'Rap. merytor. do I transzy'!K185+'Rap. merytor. do II transzy'!K187</f>
        <v>0</v>
      </c>
      <c r="M185" s="67"/>
      <c r="N185" s="178"/>
      <c r="O185" s="179"/>
      <c r="P185" s="243">
        <f>I185*(IF(N185="spotkanie informacyjne",'do aut wyliczen'!$G$10,IF(N185="szkolenie",'do aut wyliczen'!$G$11,IF(N185="szkolenie z ekspertem",'do aut wyliczen'!$G$12))))</f>
        <v>0</v>
      </c>
      <c r="Q185" s="244"/>
    </row>
    <row r="186" spans="1:17" ht="21.75" thickBot="1" x14ac:dyDescent="0.4">
      <c r="A186" s="40"/>
      <c r="B186" s="68" t="s">
        <v>15</v>
      </c>
      <c r="C186" s="234">
        <f>'Wniosek o dotację'!C433:G433</f>
        <v>0</v>
      </c>
      <c r="D186" s="422"/>
      <c r="E186" s="422"/>
      <c r="F186" s="422"/>
      <c r="G186" s="170">
        <f>'Wniosek o dotację'!H433</f>
        <v>0</v>
      </c>
      <c r="H186" s="66"/>
      <c r="I186" s="128">
        <f>H186+'Rap. merytor. do I transzy'!H186+'Rap. merytor. do II transzy'!H188</f>
        <v>0</v>
      </c>
      <c r="J186" s="128">
        <f>'Wniosek o dotację'!I433</f>
        <v>0</v>
      </c>
      <c r="K186" s="66"/>
      <c r="L186" s="128">
        <f>K186+'Rap. merytor. do I transzy'!K186+'Rap. merytor. do II transzy'!K188</f>
        <v>0</v>
      </c>
      <c r="M186" s="67"/>
      <c r="N186" s="178"/>
      <c r="O186" s="179"/>
      <c r="P186" s="243">
        <f>I186*(IF(N186="spotkanie informacyjne",'do aut wyliczen'!$G$10,IF(N186="szkolenie",'do aut wyliczen'!$G$11,IF(N186="szkolenie z ekspertem",'do aut wyliczen'!$G$12))))</f>
        <v>0</v>
      </c>
      <c r="Q186" s="244"/>
    </row>
    <row r="187" spans="1:17" ht="21.75" hidden="1" thickTop="1" x14ac:dyDescent="0.35">
      <c r="B187" s="69" t="s">
        <v>27</v>
      </c>
      <c r="C187" s="234">
        <f>'Wniosek o dotację'!C434:G434</f>
        <v>0</v>
      </c>
      <c r="D187" s="422"/>
      <c r="E187" s="422"/>
      <c r="F187" s="422"/>
      <c r="G187" s="170">
        <f>'Wniosek o dotację'!H434</f>
        <v>0</v>
      </c>
      <c r="H187" s="66"/>
      <c r="I187" s="128">
        <f>H187+'Rap. merytor. do I transzy'!H187+'Rap. merytor. do II transzy'!H189</f>
        <v>0</v>
      </c>
      <c r="J187" s="128">
        <f>'Wniosek o dotację'!I434</f>
        <v>0</v>
      </c>
      <c r="K187" s="66"/>
      <c r="L187" s="128">
        <f>K187+'Rap. merytor. do I transzy'!K187+'Rap. merytor. do II transzy'!K189</f>
        <v>0</v>
      </c>
      <c r="M187" s="67"/>
      <c r="N187" s="178"/>
      <c r="O187" s="179"/>
      <c r="P187" s="243">
        <f>I187*(IF(N187="spotkanie informacyjne",'do aut wyliczen'!$G$10,IF(N187="szkolenie",'do aut wyliczen'!$G$11,IF(N187="szkolenie z ekspertem",'do aut wyliczen'!$G$12))))</f>
        <v>0</v>
      </c>
      <c r="Q187" s="244"/>
    </row>
    <row r="188" spans="1:17" ht="21" hidden="1" x14ac:dyDescent="0.35">
      <c r="B188" s="54" t="s">
        <v>29</v>
      </c>
      <c r="C188" s="234">
        <f>'Wniosek o dotację'!C435:G435</f>
        <v>0</v>
      </c>
      <c r="D188" s="422"/>
      <c r="E188" s="422"/>
      <c r="F188" s="422"/>
      <c r="G188" s="170">
        <f>'Wniosek o dotację'!H435</f>
        <v>0</v>
      </c>
      <c r="H188" s="66"/>
      <c r="I188" s="128">
        <f>H188+'Rap. merytor. do I transzy'!H188+'Rap. merytor. do II transzy'!H190</f>
        <v>0</v>
      </c>
      <c r="J188" s="128">
        <f>'Wniosek o dotację'!I435</f>
        <v>0</v>
      </c>
      <c r="K188" s="66"/>
      <c r="L188" s="128">
        <f>K188+'Rap. merytor. do I transzy'!K188+'Rap. merytor. do II transzy'!K190</f>
        <v>0</v>
      </c>
      <c r="M188" s="67"/>
      <c r="N188" s="178"/>
      <c r="O188" s="179"/>
      <c r="P188" s="243">
        <f>I188*(IF(N188="spotkanie informacyjne",'do aut wyliczen'!$G$10,IF(N188="szkolenie",'do aut wyliczen'!$G$11,IF(N188="szkolenie z ekspertem",'do aut wyliczen'!$G$12))))</f>
        <v>0</v>
      </c>
      <c r="Q188" s="244"/>
    </row>
    <row r="189" spans="1:17" ht="21" hidden="1" x14ac:dyDescent="0.35">
      <c r="B189" s="54" t="s">
        <v>33</v>
      </c>
      <c r="C189" s="234">
        <f>'Wniosek o dotację'!C436:G436</f>
        <v>0</v>
      </c>
      <c r="D189" s="422"/>
      <c r="E189" s="422"/>
      <c r="F189" s="422"/>
      <c r="G189" s="170">
        <f>'Wniosek o dotację'!H436</f>
        <v>0</v>
      </c>
      <c r="H189" s="66"/>
      <c r="I189" s="128">
        <f>H189+'Rap. merytor. do I transzy'!H189+'Rap. merytor. do II transzy'!H191</f>
        <v>0</v>
      </c>
      <c r="J189" s="128">
        <f>'Wniosek o dotację'!I436</f>
        <v>0</v>
      </c>
      <c r="K189" s="66"/>
      <c r="L189" s="128">
        <f>K189+'Rap. merytor. do I transzy'!K189+'Rap. merytor. do II transzy'!K191</f>
        <v>0</v>
      </c>
      <c r="M189" s="67"/>
      <c r="N189" s="178"/>
      <c r="O189" s="179"/>
      <c r="P189" s="243">
        <f>I189*(IF(N189="spotkanie informacyjne",'do aut wyliczen'!$G$10,IF(N189="szkolenie",'do aut wyliczen'!$G$11,IF(N189="szkolenie z ekspertem",'do aut wyliczen'!$G$12))))</f>
        <v>0</v>
      </c>
      <c r="Q189" s="244"/>
    </row>
    <row r="190" spans="1:17" ht="21" hidden="1" x14ac:dyDescent="0.35">
      <c r="B190" s="54" t="s">
        <v>34</v>
      </c>
      <c r="C190" s="234">
        <f>'Wniosek o dotację'!C437:G437</f>
        <v>0</v>
      </c>
      <c r="D190" s="422"/>
      <c r="E190" s="422"/>
      <c r="F190" s="422"/>
      <c r="G190" s="170">
        <f>'Wniosek o dotację'!H437</f>
        <v>0</v>
      </c>
      <c r="H190" s="66"/>
      <c r="I190" s="128">
        <f>H190+'Rap. merytor. do I transzy'!H190+'Rap. merytor. do II transzy'!H192</f>
        <v>0</v>
      </c>
      <c r="J190" s="128">
        <f>'Wniosek o dotację'!I437</f>
        <v>0</v>
      </c>
      <c r="K190" s="66"/>
      <c r="L190" s="128">
        <f>K190+'Rap. merytor. do I transzy'!K190+'Rap. merytor. do II transzy'!K192</f>
        <v>0</v>
      </c>
      <c r="M190" s="67"/>
      <c r="N190" s="178"/>
      <c r="O190" s="179"/>
      <c r="P190" s="243">
        <f>I190*(IF(N190="spotkanie informacyjne",'do aut wyliczen'!$G$10,IF(N190="szkolenie",'do aut wyliczen'!$G$11,IF(N190="szkolenie z ekspertem",'do aut wyliczen'!$G$12))))</f>
        <v>0</v>
      </c>
      <c r="Q190" s="244"/>
    </row>
    <row r="191" spans="1:17" ht="21" hidden="1" x14ac:dyDescent="0.35">
      <c r="B191" s="54" t="s">
        <v>35</v>
      </c>
      <c r="C191" s="234">
        <f>'Wniosek o dotację'!C438:G438</f>
        <v>0</v>
      </c>
      <c r="D191" s="422"/>
      <c r="E191" s="422"/>
      <c r="F191" s="422"/>
      <c r="G191" s="170">
        <f>'Wniosek o dotację'!H438</f>
        <v>0</v>
      </c>
      <c r="H191" s="66"/>
      <c r="I191" s="128">
        <f>H191+'Rap. merytor. do I transzy'!H191+'Rap. merytor. do II transzy'!H193</f>
        <v>0</v>
      </c>
      <c r="J191" s="128">
        <f>'Wniosek o dotację'!I438</f>
        <v>0</v>
      </c>
      <c r="K191" s="66"/>
      <c r="L191" s="128">
        <f>K191+'Rap. merytor. do I transzy'!K191+'Rap. merytor. do II transzy'!K193</f>
        <v>0</v>
      </c>
      <c r="M191" s="67"/>
      <c r="N191" s="178"/>
      <c r="O191" s="179"/>
      <c r="P191" s="243">
        <f>I191*(IF(N191="spotkanie informacyjne",'do aut wyliczen'!$G$10,IF(N191="szkolenie",'do aut wyliczen'!$G$11,IF(N191="szkolenie z ekspertem",'do aut wyliczen'!$G$12))))</f>
        <v>0</v>
      </c>
      <c r="Q191" s="244"/>
    </row>
    <row r="192" spans="1:17" ht="21.75" thickTop="1" x14ac:dyDescent="0.35">
      <c r="B192" s="70" t="s">
        <v>78</v>
      </c>
      <c r="C192" s="237"/>
      <c r="D192" s="238"/>
      <c r="E192" s="238"/>
      <c r="F192" s="238"/>
      <c r="G192" s="171"/>
      <c r="H192" s="71"/>
      <c r="I192" s="172"/>
      <c r="J192" s="172"/>
      <c r="K192" s="71"/>
      <c r="L192" s="172"/>
      <c r="M192" s="71"/>
      <c r="N192" s="72"/>
      <c r="O192" s="73"/>
      <c r="P192" s="240"/>
      <c r="Q192" s="241"/>
    </row>
    <row r="194" spans="2:17" ht="15" customHeight="1" x14ac:dyDescent="0.35">
      <c r="B194" s="75"/>
      <c r="C194" s="76"/>
      <c r="D194" s="76"/>
      <c r="E194" s="76"/>
      <c r="F194" s="76"/>
      <c r="G194" s="76"/>
      <c r="H194" s="77"/>
      <c r="I194" s="77"/>
      <c r="J194" s="77"/>
      <c r="K194" s="77"/>
      <c r="L194" s="77"/>
      <c r="M194" s="77"/>
      <c r="N194" s="77"/>
      <c r="O194" s="77"/>
      <c r="P194" s="76"/>
      <c r="Q194" s="76"/>
    </row>
    <row r="195" spans="2:17" ht="20.25" customHeight="1" thickBot="1" x14ac:dyDescent="0.35">
      <c r="B195" s="209" t="s">
        <v>82</v>
      </c>
      <c r="C195" s="209"/>
    </row>
    <row r="196" spans="2:17" ht="30" customHeight="1" thickBot="1" x14ac:dyDescent="0.4">
      <c r="B196" s="199" t="s">
        <v>54</v>
      </c>
      <c r="C196" s="200"/>
      <c r="D196" s="201"/>
      <c r="E196" s="201"/>
      <c r="F196" s="201"/>
      <c r="G196" s="202"/>
    </row>
    <row r="197" spans="2:17" ht="72.75" customHeight="1" x14ac:dyDescent="0.25">
      <c r="B197" s="61" t="s">
        <v>17</v>
      </c>
      <c r="C197" s="196" t="s">
        <v>55</v>
      </c>
      <c r="D197" s="197"/>
      <c r="E197" s="197"/>
      <c r="F197" s="197"/>
      <c r="G197" s="145" t="s">
        <v>218</v>
      </c>
      <c r="H197" s="145" t="s">
        <v>219</v>
      </c>
      <c r="I197" s="145" t="s">
        <v>220</v>
      </c>
      <c r="J197" s="145" t="s">
        <v>239</v>
      </c>
    </row>
    <row r="198" spans="2:17" ht="24.75" customHeight="1" x14ac:dyDescent="0.35">
      <c r="B198" s="54" t="s">
        <v>125</v>
      </c>
      <c r="C198" s="208" t="s">
        <v>261</v>
      </c>
      <c r="D198" s="208"/>
      <c r="E198" s="208"/>
      <c r="F198" s="208"/>
      <c r="G198" s="170">
        <f>'Wniosek o dotację'!G445</f>
        <v>0</v>
      </c>
      <c r="H198" s="155"/>
      <c r="I198" s="128">
        <f>H198+'Rap. merytor. do I transzy'!H198+'Rap. merytor. do II transzy'!H200</f>
        <v>0</v>
      </c>
      <c r="J198" s="128">
        <f>I198*'do aut wyliczen'!G9</f>
        <v>0</v>
      </c>
    </row>
    <row r="199" spans="2:17" ht="21" x14ac:dyDescent="0.35">
      <c r="B199" s="54" t="s">
        <v>126</v>
      </c>
      <c r="C199" s="208" t="s">
        <v>262</v>
      </c>
      <c r="D199" s="208"/>
      <c r="E199" s="208"/>
      <c r="F199" s="208"/>
      <c r="G199" s="170">
        <f>'Wniosek o dotację'!G446</f>
        <v>0</v>
      </c>
      <c r="H199" s="155"/>
      <c r="I199" s="128">
        <f>H199+'Rap. merytor. do I transzy'!H199+'Rap. merytor. do II transzy'!H201</f>
        <v>0</v>
      </c>
      <c r="J199" s="128">
        <f>I199*'do aut wyliczen'!G9</f>
        <v>0</v>
      </c>
    </row>
    <row r="200" spans="2:17" ht="21" x14ac:dyDescent="0.35">
      <c r="B200" s="54" t="s">
        <v>127</v>
      </c>
      <c r="C200" s="208" t="s">
        <v>263</v>
      </c>
      <c r="D200" s="208"/>
      <c r="E200" s="208"/>
      <c r="F200" s="208"/>
      <c r="G200" s="170">
        <f>'Wniosek o dotację'!G447</f>
        <v>0</v>
      </c>
      <c r="H200" s="155"/>
      <c r="I200" s="128">
        <f>H200+'Rap. merytor. do I transzy'!H200+'Rap. merytor. do II transzy'!H202</f>
        <v>0</v>
      </c>
      <c r="J200" s="128">
        <f>I200*'do aut wyliczen'!G9</f>
        <v>0</v>
      </c>
    </row>
    <row r="201" spans="2:17" ht="21" x14ac:dyDescent="0.35">
      <c r="B201" s="54" t="s">
        <v>128</v>
      </c>
      <c r="C201" s="178" t="s">
        <v>264</v>
      </c>
      <c r="D201" s="207"/>
      <c r="E201" s="207"/>
      <c r="F201" s="179"/>
      <c r="G201" s="170">
        <f>'Wniosek o dotację'!G448</f>
        <v>0</v>
      </c>
      <c r="H201" s="155"/>
      <c r="I201" s="128">
        <f>H201+'Rap. merytor. do I transzy'!H201+'Rap. merytor. do II transzy'!H203</f>
        <v>0</v>
      </c>
      <c r="J201" s="128">
        <f>I201*'do aut wyliczen'!G9</f>
        <v>0</v>
      </c>
    </row>
    <row r="202" spans="2:17" ht="21" x14ac:dyDescent="0.35">
      <c r="B202" s="54" t="s">
        <v>129</v>
      </c>
      <c r="C202" s="178" t="s">
        <v>265</v>
      </c>
      <c r="D202" s="207"/>
      <c r="E202" s="207"/>
      <c r="F202" s="179"/>
      <c r="G202" s="170">
        <f>'Wniosek o dotację'!G449</f>
        <v>0</v>
      </c>
      <c r="H202" s="155"/>
      <c r="I202" s="128">
        <f>H202+'Rap. merytor. do I transzy'!H202+'Rap. merytor. do II transzy'!H204</f>
        <v>0</v>
      </c>
      <c r="J202" s="128">
        <f>I202*'do aut wyliczen'!G9</f>
        <v>0</v>
      </c>
    </row>
    <row r="203" spans="2:17" ht="21" x14ac:dyDescent="0.25">
      <c r="F203" s="79" t="s">
        <v>36</v>
      </c>
      <c r="G203" s="129">
        <f>SUM(G198:G202)</f>
        <v>0</v>
      </c>
      <c r="H203" s="129">
        <f>SUM(H198:H202)</f>
        <v>0</v>
      </c>
      <c r="I203" s="129">
        <f>SUM(I198:I202)</f>
        <v>0</v>
      </c>
    </row>
    <row r="205" spans="2:17" ht="18" customHeight="1" thickBot="1" x14ac:dyDescent="0.35">
      <c r="B205" s="209" t="s">
        <v>141</v>
      </c>
      <c r="C205" s="209"/>
    </row>
    <row r="206" spans="2:17" ht="21.75" thickBot="1" x14ac:dyDescent="0.4">
      <c r="B206" s="199" t="s">
        <v>270</v>
      </c>
      <c r="C206" s="200"/>
      <c r="D206" s="201"/>
      <c r="E206" s="201"/>
      <c r="F206" s="201"/>
      <c r="G206" s="202"/>
    </row>
    <row r="207" spans="2:17" ht="84.75" customHeight="1" x14ac:dyDescent="0.25">
      <c r="B207" s="61" t="s">
        <v>17</v>
      </c>
      <c r="C207" s="419" t="s">
        <v>53</v>
      </c>
      <c r="D207" s="420"/>
      <c r="E207" s="420"/>
      <c r="F207" s="420"/>
      <c r="G207" s="421"/>
      <c r="H207" s="152" t="s">
        <v>218</v>
      </c>
      <c r="I207" s="152" t="s">
        <v>221</v>
      </c>
      <c r="J207" s="152" t="s">
        <v>240</v>
      </c>
      <c r="K207" s="152" t="s">
        <v>239</v>
      </c>
      <c r="L207" s="156"/>
    </row>
    <row r="208" spans="2:17" ht="21" x14ac:dyDescent="0.35">
      <c r="B208" s="54" t="s">
        <v>9</v>
      </c>
      <c r="C208" s="193" t="s">
        <v>254</v>
      </c>
      <c r="D208" s="194"/>
      <c r="E208" s="194"/>
      <c r="F208" s="194"/>
      <c r="G208" s="195"/>
      <c r="H208" s="130">
        <f>'Wniosek o dotację'!H455</f>
        <v>0</v>
      </c>
      <c r="I208" s="67"/>
      <c r="J208" s="130">
        <f>I208+'Rap. merytor. do I transzy'!I208+'Rap. merytor. do II transzy'!I210</f>
        <v>0</v>
      </c>
      <c r="K208" s="130">
        <f>J208*'do aut wyliczen'!$G$13</f>
        <v>0</v>
      </c>
      <c r="L208" s="157"/>
    </row>
    <row r="209" spans="2:12" ht="21" x14ac:dyDescent="0.35">
      <c r="B209" s="54" t="s">
        <v>10</v>
      </c>
      <c r="C209" s="193" t="s">
        <v>204</v>
      </c>
      <c r="D209" s="194"/>
      <c r="E209" s="194"/>
      <c r="F209" s="194"/>
      <c r="G209" s="195"/>
      <c r="H209" s="130">
        <f>'Wniosek o dotację'!H456</f>
        <v>0</v>
      </c>
      <c r="I209" s="67"/>
      <c r="J209" s="130">
        <f>I209+'Rap. merytor. do I transzy'!I209+'Rap. merytor. do II transzy'!I211</f>
        <v>0</v>
      </c>
      <c r="K209" s="130">
        <f>J209*'do aut wyliczen'!$G$14</f>
        <v>0</v>
      </c>
      <c r="L209" s="157"/>
    </row>
    <row r="210" spans="2:12" ht="21" x14ac:dyDescent="0.35">
      <c r="B210" s="54" t="s">
        <v>13</v>
      </c>
      <c r="C210" s="193" t="s">
        <v>154</v>
      </c>
      <c r="D210" s="194"/>
      <c r="E210" s="194"/>
      <c r="F210" s="194"/>
      <c r="G210" s="195"/>
      <c r="H210" s="130">
        <f>'Wniosek o dotację'!H457</f>
        <v>0</v>
      </c>
      <c r="I210" s="67"/>
      <c r="J210" s="130">
        <f>I210+'Rap. merytor. do I transzy'!I210+'Rap. merytor. do II transzy'!I212</f>
        <v>0</v>
      </c>
      <c r="K210" s="130">
        <v>0</v>
      </c>
      <c r="L210" s="157"/>
    </row>
    <row r="211" spans="2:12" ht="21" x14ac:dyDescent="0.25">
      <c r="G211" s="79" t="s">
        <v>36</v>
      </c>
      <c r="H211" s="131">
        <f>SUM(H208:H210)</f>
        <v>0</v>
      </c>
      <c r="I211" s="131">
        <f>SUM(I208:I210)</f>
        <v>0</v>
      </c>
      <c r="J211" s="131">
        <f>SUM(J208:J210)</f>
        <v>0</v>
      </c>
      <c r="K211" s="131">
        <f>SUM(K208:K210)</f>
        <v>0</v>
      </c>
      <c r="L211" s="81"/>
    </row>
    <row r="213" spans="2:12" ht="19.5" thickBot="1" x14ac:dyDescent="0.35">
      <c r="B213" s="209" t="s">
        <v>140</v>
      </c>
      <c r="C213" s="209"/>
    </row>
    <row r="214" spans="2:12" ht="21.75" thickBot="1" x14ac:dyDescent="0.4">
      <c r="B214" s="199" t="s">
        <v>276</v>
      </c>
      <c r="C214" s="200"/>
      <c r="D214" s="201"/>
      <c r="E214" s="201"/>
      <c r="F214" s="201"/>
      <c r="G214" s="202"/>
    </row>
    <row r="215" spans="2:12" ht="78.75" x14ac:dyDescent="0.25">
      <c r="B215" s="61" t="s">
        <v>17</v>
      </c>
      <c r="C215" s="419" t="s">
        <v>53</v>
      </c>
      <c r="D215" s="420"/>
      <c r="E215" s="420"/>
      <c r="F215" s="420"/>
      <c r="G215" s="421"/>
      <c r="H215" s="152" t="s">
        <v>218</v>
      </c>
      <c r="I215" s="152" t="s">
        <v>221</v>
      </c>
      <c r="J215" s="152" t="s">
        <v>240</v>
      </c>
      <c r="K215" s="152" t="s">
        <v>239</v>
      </c>
      <c r="L215" s="156"/>
    </row>
    <row r="216" spans="2:12" ht="21" x14ac:dyDescent="0.35">
      <c r="B216" s="54" t="s">
        <v>9</v>
      </c>
      <c r="C216" s="193" t="s">
        <v>254</v>
      </c>
      <c r="D216" s="194"/>
      <c r="E216" s="194"/>
      <c r="F216" s="194"/>
      <c r="G216" s="195"/>
      <c r="H216" s="130">
        <f>'Wniosek o dotację'!H463</f>
        <v>0</v>
      </c>
      <c r="I216" s="67"/>
      <c r="J216" s="130">
        <f>I216+'Rap. merytor. do I transzy'!I216+'Rap. merytor. do II transzy'!I218</f>
        <v>0</v>
      </c>
      <c r="K216" s="130">
        <f>J216*'do aut wyliczen'!$G$13</f>
        <v>0</v>
      </c>
      <c r="L216" s="157"/>
    </row>
    <row r="217" spans="2:12" ht="21" x14ac:dyDescent="0.35">
      <c r="B217" s="54" t="s">
        <v>10</v>
      </c>
      <c r="C217" s="193" t="s">
        <v>204</v>
      </c>
      <c r="D217" s="194"/>
      <c r="E217" s="194"/>
      <c r="F217" s="194"/>
      <c r="G217" s="195"/>
      <c r="H217" s="130">
        <f>'Wniosek o dotację'!H464</f>
        <v>0</v>
      </c>
      <c r="I217" s="67"/>
      <c r="J217" s="130">
        <f>I217+'Rap. merytor. do I transzy'!I217+'Rap. merytor. do II transzy'!I219</f>
        <v>0</v>
      </c>
      <c r="K217" s="130">
        <f>J217*'do aut wyliczen'!$G$14</f>
        <v>0</v>
      </c>
      <c r="L217" s="157"/>
    </row>
    <row r="218" spans="2:12" ht="21" x14ac:dyDescent="0.35">
      <c r="B218" s="54" t="s">
        <v>13</v>
      </c>
      <c r="C218" s="193" t="s">
        <v>154</v>
      </c>
      <c r="D218" s="194"/>
      <c r="E218" s="194"/>
      <c r="F218" s="194"/>
      <c r="G218" s="195"/>
      <c r="H218" s="130">
        <f>'Wniosek o dotację'!H465</f>
        <v>0</v>
      </c>
      <c r="I218" s="67"/>
      <c r="J218" s="130">
        <f>I218+'Rap. merytor. do I transzy'!I218+'Rap. merytor. do II transzy'!I220</f>
        <v>0</v>
      </c>
      <c r="K218" s="130">
        <v>0</v>
      </c>
      <c r="L218" s="157"/>
    </row>
    <row r="219" spans="2:12" ht="21" x14ac:dyDescent="0.25">
      <c r="G219" s="79" t="s">
        <v>36</v>
      </c>
      <c r="H219" s="131">
        <f>SUM(H216:H218)</f>
        <v>0</v>
      </c>
      <c r="I219" s="131">
        <f>SUM(I216:I218)</f>
        <v>0</v>
      </c>
      <c r="J219" s="131">
        <f>SUM(J216:J218)</f>
        <v>0</v>
      </c>
      <c r="K219" s="131">
        <f>SUM(K216:K218)</f>
        <v>0</v>
      </c>
      <c r="L219" s="81"/>
    </row>
    <row r="221" spans="2:12" ht="19.5" thickBot="1" x14ac:dyDescent="0.35">
      <c r="B221" s="259" t="s">
        <v>139</v>
      </c>
      <c r="C221" s="260"/>
    </row>
    <row r="222" spans="2:12" ht="21.75" thickBot="1" x14ac:dyDescent="0.4">
      <c r="B222" s="199" t="s">
        <v>281</v>
      </c>
      <c r="C222" s="200"/>
      <c r="D222" s="201"/>
      <c r="E222" s="201"/>
      <c r="F222" s="201"/>
      <c r="G222" s="202"/>
    </row>
    <row r="223" spans="2:12" ht="78.75" x14ac:dyDescent="0.25">
      <c r="B223" s="61" t="s">
        <v>17</v>
      </c>
      <c r="C223" s="419" t="s">
        <v>53</v>
      </c>
      <c r="D223" s="420"/>
      <c r="E223" s="420"/>
      <c r="F223" s="420"/>
      <c r="G223" s="421"/>
      <c r="H223" s="152" t="s">
        <v>218</v>
      </c>
      <c r="I223" s="152" t="s">
        <v>221</v>
      </c>
      <c r="J223" s="152" t="s">
        <v>240</v>
      </c>
      <c r="K223" s="152" t="s">
        <v>239</v>
      </c>
      <c r="L223" s="156"/>
    </row>
    <row r="224" spans="2:12" ht="21" x14ac:dyDescent="0.35">
      <c r="B224" s="54" t="s">
        <v>9</v>
      </c>
      <c r="C224" s="193" t="s">
        <v>254</v>
      </c>
      <c r="D224" s="194"/>
      <c r="E224" s="194"/>
      <c r="F224" s="194"/>
      <c r="G224" s="195"/>
      <c r="H224" s="130">
        <f>'Wniosek o dotację'!H471</f>
        <v>0</v>
      </c>
      <c r="I224" s="67"/>
      <c r="J224" s="130">
        <f>I224+'Rap. merytor. do I transzy'!I224+'Rap. merytor. do II transzy'!I226</f>
        <v>0</v>
      </c>
      <c r="K224" s="130">
        <f>J224*'do aut wyliczen'!$G$13</f>
        <v>0</v>
      </c>
      <c r="L224" s="157"/>
    </row>
    <row r="225" spans="2:12" ht="21" x14ac:dyDescent="0.35">
      <c r="B225" s="54" t="s">
        <v>10</v>
      </c>
      <c r="C225" s="193" t="s">
        <v>204</v>
      </c>
      <c r="D225" s="194"/>
      <c r="E225" s="194"/>
      <c r="F225" s="194"/>
      <c r="G225" s="195"/>
      <c r="H225" s="130">
        <f>'Wniosek o dotację'!H472</f>
        <v>0</v>
      </c>
      <c r="I225" s="67"/>
      <c r="J225" s="130">
        <f>I225+'Rap. merytor. do I transzy'!I225+'Rap. merytor. do II transzy'!I227</f>
        <v>0</v>
      </c>
      <c r="K225" s="130">
        <f>J225*'do aut wyliczen'!$G$14</f>
        <v>0</v>
      </c>
      <c r="L225" s="157"/>
    </row>
    <row r="226" spans="2:12" ht="21" x14ac:dyDescent="0.35">
      <c r="B226" s="54" t="s">
        <v>13</v>
      </c>
      <c r="C226" s="193" t="s">
        <v>154</v>
      </c>
      <c r="D226" s="194"/>
      <c r="E226" s="194"/>
      <c r="F226" s="194"/>
      <c r="G226" s="195"/>
      <c r="H226" s="130">
        <f>'Wniosek o dotację'!H473</f>
        <v>0</v>
      </c>
      <c r="I226" s="67"/>
      <c r="J226" s="130">
        <f>I226+'Rap. merytor. do I transzy'!I226+'Rap. merytor. do II transzy'!I228</f>
        <v>0</v>
      </c>
      <c r="K226" s="130">
        <v>0</v>
      </c>
      <c r="L226" s="157"/>
    </row>
    <row r="227" spans="2:12" ht="21" x14ac:dyDescent="0.25">
      <c r="G227" s="79" t="s">
        <v>36</v>
      </c>
      <c r="H227" s="131">
        <f>SUM(H224:H226)</f>
        <v>0</v>
      </c>
      <c r="I227" s="131">
        <f>SUM(I224:I226)</f>
        <v>0</v>
      </c>
      <c r="J227" s="131">
        <f>SUM(J224:J226)</f>
        <v>0</v>
      </c>
      <c r="K227" s="131">
        <f>SUM(K224:K226)</f>
        <v>0</v>
      </c>
      <c r="L227" s="81"/>
    </row>
    <row r="228" spans="2:12" ht="21" x14ac:dyDescent="0.25">
      <c r="G228" s="81"/>
      <c r="H228" s="81"/>
      <c r="I228" s="81"/>
      <c r="J228" s="81"/>
      <c r="K228" s="81"/>
      <c r="L228" s="81"/>
    </row>
    <row r="229" spans="2:12" ht="19.5" thickBot="1" x14ac:dyDescent="0.35">
      <c r="B229" s="209" t="s">
        <v>138</v>
      </c>
      <c r="C229" s="209"/>
    </row>
    <row r="230" spans="2:12" ht="21.75" thickBot="1" x14ac:dyDescent="0.4">
      <c r="B230" s="199" t="s">
        <v>286</v>
      </c>
      <c r="C230" s="200"/>
      <c r="D230" s="201"/>
      <c r="E230" s="201"/>
      <c r="F230" s="201"/>
      <c r="G230" s="202"/>
    </row>
    <row r="231" spans="2:12" ht="78.75" x14ac:dyDescent="0.25">
      <c r="B231" s="61" t="s">
        <v>17</v>
      </c>
      <c r="C231" s="419" t="s">
        <v>53</v>
      </c>
      <c r="D231" s="420"/>
      <c r="E231" s="420"/>
      <c r="F231" s="420"/>
      <c r="G231" s="421"/>
      <c r="H231" s="152" t="s">
        <v>218</v>
      </c>
      <c r="I231" s="152" t="s">
        <v>221</v>
      </c>
      <c r="J231" s="152" t="s">
        <v>240</v>
      </c>
      <c r="K231" s="152" t="s">
        <v>239</v>
      </c>
      <c r="L231" s="156"/>
    </row>
    <row r="232" spans="2:12" ht="21" x14ac:dyDescent="0.35">
      <c r="B232" s="54" t="s">
        <v>9</v>
      </c>
      <c r="C232" s="193" t="s">
        <v>254</v>
      </c>
      <c r="D232" s="194"/>
      <c r="E232" s="194"/>
      <c r="F232" s="194"/>
      <c r="G232" s="195"/>
      <c r="H232" s="130">
        <f>'Wniosek o dotację'!H479</f>
        <v>0</v>
      </c>
      <c r="I232" s="67"/>
      <c r="J232" s="130">
        <f>I232+'Rap. merytor. do I transzy'!I232+'Rap. merytor. do II transzy'!I234</f>
        <v>0</v>
      </c>
      <c r="K232" s="130">
        <f>J232*'do aut wyliczen'!$G$13</f>
        <v>0</v>
      </c>
      <c r="L232" s="157"/>
    </row>
    <row r="233" spans="2:12" ht="21" x14ac:dyDescent="0.35">
      <c r="B233" s="54" t="s">
        <v>10</v>
      </c>
      <c r="C233" s="193" t="s">
        <v>204</v>
      </c>
      <c r="D233" s="194"/>
      <c r="E233" s="194"/>
      <c r="F233" s="194"/>
      <c r="G233" s="195"/>
      <c r="H233" s="130">
        <f>'Wniosek o dotację'!H480</f>
        <v>0</v>
      </c>
      <c r="I233" s="67"/>
      <c r="J233" s="130">
        <f>I233+'Rap. merytor. do I transzy'!I233+'Rap. merytor. do II transzy'!I235</f>
        <v>0</v>
      </c>
      <c r="K233" s="130">
        <f>J233*'do aut wyliczen'!$G$14</f>
        <v>0</v>
      </c>
      <c r="L233" s="157"/>
    </row>
    <row r="234" spans="2:12" ht="21" x14ac:dyDescent="0.35">
      <c r="B234" s="54" t="s">
        <v>13</v>
      </c>
      <c r="C234" s="193" t="s">
        <v>154</v>
      </c>
      <c r="D234" s="194"/>
      <c r="E234" s="194"/>
      <c r="F234" s="194"/>
      <c r="G234" s="195"/>
      <c r="H234" s="130">
        <f>'Wniosek o dotację'!H481</f>
        <v>0</v>
      </c>
      <c r="I234" s="67"/>
      <c r="J234" s="130">
        <f>I234+'Rap. merytor. do I transzy'!I234+'Rap. merytor. do II transzy'!I236</f>
        <v>0</v>
      </c>
      <c r="K234" s="130">
        <v>0</v>
      </c>
      <c r="L234" s="157"/>
    </row>
    <row r="235" spans="2:12" ht="21" x14ac:dyDescent="0.25">
      <c r="G235" s="79" t="s">
        <v>36</v>
      </c>
      <c r="H235" s="131">
        <f>SUM(H232:H234)</f>
        <v>0</v>
      </c>
      <c r="I235" s="131">
        <f>SUM(I232:I234)</f>
        <v>0</v>
      </c>
      <c r="J235" s="131">
        <f>SUM(J232:J234)</f>
        <v>0</v>
      </c>
      <c r="K235" s="131">
        <f>SUM(K232:K234)</f>
        <v>0</v>
      </c>
      <c r="L235" s="81"/>
    </row>
    <row r="236" spans="2:12" ht="21" x14ac:dyDescent="0.25">
      <c r="G236" s="81"/>
      <c r="H236" s="81"/>
      <c r="I236" s="81"/>
      <c r="J236" s="81"/>
      <c r="K236" s="81"/>
      <c r="L236" s="81"/>
    </row>
    <row r="237" spans="2:12" ht="19.5" thickBot="1" x14ac:dyDescent="0.35">
      <c r="B237" s="209" t="s">
        <v>137</v>
      </c>
      <c r="C237" s="209"/>
    </row>
    <row r="238" spans="2:12" ht="21.75" thickBot="1" x14ac:dyDescent="0.4">
      <c r="B238" s="199" t="s">
        <v>289</v>
      </c>
      <c r="C238" s="200"/>
      <c r="D238" s="201"/>
      <c r="E238" s="201"/>
      <c r="F238" s="201"/>
      <c r="G238" s="202"/>
    </row>
    <row r="239" spans="2:12" ht="78.75" x14ac:dyDescent="0.25">
      <c r="B239" s="61" t="s">
        <v>17</v>
      </c>
      <c r="C239" s="419" t="s">
        <v>53</v>
      </c>
      <c r="D239" s="420"/>
      <c r="E239" s="420"/>
      <c r="F239" s="420"/>
      <c r="G239" s="421"/>
      <c r="H239" s="152" t="s">
        <v>218</v>
      </c>
      <c r="I239" s="152" t="s">
        <v>221</v>
      </c>
      <c r="J239" s="152" t="s">
        <v>240</v>
      </c>
      <c r="K239" s="152" t="s">
        <v>239</v>
      </c>
      <c r="L239" s="156"/>
    </row>
    <row r="240" spans="2:12" ht="21" x14ac:dyDescent="0.35">
      <c r="B240" s="54" t="s">
        <v>9</v>
      </c>
      <c r="C240" s="193" t="s">
        <v>254</v>
      </c>
      <c r="D240" s="194"/>
      <c r="E240" s="194"/>
      <c r="F240" s="194"/>
      <c r="G240" s="195"/>
      <c r="H240" s="130">
        <f>'Wniosek o dotację'!H487</f>
        <v>0</v>
      </c>
      <c r="I240" s="67"/>
      <c r="J240" s="130">
        <f>I240+'Rap. merytor. do I transzy'!I240+'Rap. merytor. do II transzy'!I242</f>
        <v>0</v>
      </c>
      <c r="K240" s="130">
        <f>J240*'do aut wyliczen'!$G$13</f>
        <v>0</v>
      </c>
      <c r="L240" s="157"/>
    </row>
    <row r="241" spans="1:13" ht="21" x14ac:dyDescent="0.35">
      <c r="B241" s="54" t="s">
        <v>10</v>
      </c>
      <c r="C241" s="193" t="s">
        <v>204</v>
      </c>
      <c r="D241" s="194"/>
      <c r="E241" s="194"/>
      <c r="F241" s="194"/>
      <c r="G241" s="195"/>
      <c r="H241" s="130">
        <f>'Wniosek o dotację'!H488</f>
        <v>0</v>
      </c>
      <c r="I241" s="67"/>
      <c r="J241" s="130">
        <f>I241+'Rap. merytor. do I transzy'!I241+'Rap. merytor. do II transzy'!I243</f>
        <v>0</v>
      </c>
      <c r="K241" s="130">
        <f>J241*'do aut wyliczen'!$G$14</f>
        <v>0</v>
      </c>
      <c r="L241" s="157"/>
    </row>
    <row r="242" spans="1:13" ht="21" x14ac:dyDescent="0.35">
      <c r="B242" s="54" t="s">
        <v>13</v>
      </c>
      <c r="C242" s="193" t="s">
        <v>154</v>
      </c>
      <c r="D242" s="194"/>
      <c r="E242" s="194"/>
      <c r="F242" s="194"/>
      <c r="G242" s="195"/>
      <c r="H242" s="130">
        <f>'Wniosek o dotację'!H489</f>
        <v>0</v>
      </c>
      <c r="I242" s="67"/>
      <c r="J242" s="130">
        <f>I242+'Rap. merytor. do I transzy'!I242+'Rap. merytor. do II transzy'!I244</f>
        <v>0</v>
      </c>
      <c r="K242" s="130">
        <v>0</v>
      </c>
      <c r="L242" s="157"/>
    </row>
    <row r="243" spans="1:13" ht="21" x14ac:dyDescent="0.25">
      <c r="G243" s="79" t="s">
        <v>36</v>
      </c>
      <c r="H243" s="131">
        <f>SUM(H240:H242)</f>
        <v>0</v>
      </c>
      <c r="I243" s="131">
        <f>SUM(I240:I242)</f>
        <v>0</v>
      </c>
      <c r="J243" s="131">
        <f>SUM(J240:J242)</f>
        <v>0</v>
      </c>
      <c r="K243" s="131">
        <f>SUM(K240:K242)</f>
        <v>0</v>
      </c>
      <c r="L243" s="81"/>
    </row>
    <row r="246" spans="1:13" ht="19.5" thickBot="1" x14ac:dyDescent="0.35">
      <c r="B246" s="230" t="s">
        <v>136</v>
      </c>
      <c r="C246" s="230"/>
    </row>
    <row r="247" spans="1:13" ht="28.5" customHeight="1" thickBot="1" x14ac:dyDescent="0.3">
      <c r="B247" s="231" t="s">
        <v>56</v>
      </c>
      <c r="C247" s="232"/>
      <c r="D247" s="232"/>
      <c r="E247" s="232"/>
      <c r="F247" s="232"/>
      <c r="G247" s="233"/>
    </row>
    <row r="248" spans="1:13" ht="36.75" customHeight="1" x14ac:dyDescent="0.25">
      <c r="B248" s="151" t="s">
        <v>17</v>
      </c>
      <c r="C248" s="419" t="s">
        <v>247</v>
      </c>
      <c r="D248" s="420"/>
      <c r="E248" s="420"/>
      <c r="F248" s="420"/>
      <c r="G248" s="421"/>
      <c r="H248" s="413" t="s">
        <v>211</v>
      </c>
      <c r="I248" s="413"/>
      <c r="J248" s="413" t="s">
        <v>225</v>
      </c>
      <c r="K248" s="413"/>
      <c r="L248" s="413" t="s">
        <v>226</v>
      </c>
      <c r="M248" s="413"/>
    </row>
    <row r="249" spans="1:13" ht="21" x14ac:dyDescent="0.35">
      <c r="B249" s="54" t="s">
        <v>9</v>
      </c>
      <c r="C249" s="193">
        <f>'Wniosek o dotację'!C496:G496</f>
        <v>0</v>
      </c>
      <c r="D249" s="194"/>
      <c r="E249" s="194"/>
      <c r="F249" s="194"/>
      <c r="G249" s="195"/>
      <c r="H249" s="434">
        <f>'Wniosek o dotację'!H496:I496</f>
        <v>0</v>
      </c>
      <c r="I249" s="434"/>
      <c r="J249" s="208"/>
      <c r="K249" s="208"/>
      <c r="L249" s="412"/>
      <c r="M249" s="412"/>
    </row>
    <row r="250" spans="1:13" ht="21" x14ac:dyDescent="0.35">
      <c r="B250" s="54" t="s">
        <v>10</v>
      </c>
      <c r="C250" s="193">
        <f>'Wniosek o dotację'!C497:G497</f>
        <v>0</v>
      </c>
      <c r="D250" s="194"/>
      <c r="E250" s="194"/>
      <c r="F250" s="194"/>
      <c r="G250" s="195"/>
      <c r="H250" s="434">
        <f>'Wniosek o dotację'!H497:I497</f>
        <v>0</v>
      </c>
      <c r="I250" s="434"/>
      <c r="J250" s="208"/>
      <c r="K250" s="208"/>
      <c r="L250" s="412"/>
      <c r="M250" s="412"/>
    </row>
    <row r="251" spans="1:13" ht="21" x14ac:dyDescent="0.35">
      <c r="B251" s="54" t="s">
        <v>13</v>
      </c>
      <c r="C251" s="193">
        <f>'Wniosek o dotację'!C498:G498</f>
        <v>0</v>
      </c>
      <c r="D251" s="194"/>
      <c r="E251" s="194"/>
      <c r="F251" s="194"/>
      <c r="G251" s="195"/>
      <c r="H251" s="434">
        <f>'Wniosek o dotację'!H498:I498</f>
        <v>0</v>
      </c>
      <c r="I251" s="434"/>
      <c r="J251" s="208"/>
      <c r="K251" s="208"/>
      <c r="L251" s="412"/>
      <c r="M251" s="412"/>
    </row>
    <row r="252" spans="1:13" ht="21" x14ac:dyDescent="0.35">
      <c r="B252" s="54" t="s">
        <v>14</v>
      </c>
      <c r="C252" s="193">
        <f>'Wniosek o dotację'!C499:G499</f>
        <v>0</v>
      </c>
      <c r="D252" s="194"/>
      <c r="E252" s="194"/>
      <c r="F252" s="194"/>
      <c r="G252" s="195"/>
      <c r="H252" s="434">
        <f>'Wniosek o dotację'!H499:I499</f>
        <v>0</v>
      </c>
      <c r="I252" s="434"/>
      <c r="J252" s="208"/>
      <c r="K252" s="208"/>
      <c r="L252" s="412"/>
      <c r="M252" s="412"/>
    </row>
    <row r="253" spans="1:13" ht="21.75" thickBot="1" x14ac:dyDescent="0.4">
      <c r="A253" s="40"/>
      <c r="B253" s="68" t="s">
        <v>15</v>
      </c>
      <c r="C253" s="193">
        <f>'Wniosek o dotację'!C500:G500</f>
        <v>0</v>
      </c>
      <c r="D253" s="194"/>
      <c r="E253" s="194"/>
      <c r="F253" s="194"/>
      <c r="G253" s="195"/>
      <c r="H253" s="434">
        <f>'Wniosek o dotację'!H500:I500</f>
        <v>0</v>
      </c>
      <c r="I253" s="434"/>
      <c r="J253" s="208"/>
      <c r="K253" s="208"/>
      <c r="L253" s="412"/>
      <c r="M253" s="412"/>
    </row>
    <row r="254" spans="1:13" ht="21.75" hidden="1" customHeight="1" thickTop="1" x14ac:dyDescent="0.35">
      <c r="B254" s="69" t="s">
        <v>27</v>
      </c>
      <c r="C254" s="193">
        <f>'Wniosek o dotację'!C501:G501</f>
        <v>0</v>
      </c>
      <c r="D254" s="194"/>
      <c r="E254" s="194"/>
      <c r="F254" s="194"/>
      <c r="G254" s="195"/>
      <c r="H254" s="434">
        <f>'Wniosek o dotację'!H501:I501</f>
        <v>0</v>
      </c>
      <c r="I254" s="434"/>
      <c r="J254" s="208"/>
      <c r="K254" s="208"/>
      <c r="L254" s="412"/>
      <c r="M254" s="412"/>
    </row>
    <row r="255" spans="1:13" ht="21.75" hidden="1" customHeight="1" x14ac:dyDescent="0.35">
      <c r="B255" s="54" t="s">
        <v>29</v>
      </c>
      <c r="C255" s="193">
        <f>'Wniosek o dotację'!C502:G502</f>
        <v>0</v>
      </c>
      <c r="D255" s="194"/>
      <c r="E255" s="194"/>
      <c r="F255" s="194"/>
      <c r="G255" s="195"/>
      <c r="H255" s="434">
        <f>'Wniosek o dotację'!H502:I502</f>
        <v>0</v>
      </c>
      <c r="I255" s="434"/>
      <c r="J255" s="208"/>
      <c r="K255" s="208"/>
      <c r="L255" s="412"/>
      <c r="M255" s="412"/>
    </row>
    <row r="256" spans="1:13" ht="21.75" hidden="1" customHeight="1" x14ac:dyDescent="0.35">
      <c r="B256" s="54" t="s">
        <v>33</v>
      </c>
      <c r="C256" s="193">
        <f>'Wniosek o dotację'!C503:G503</f>
        <v>0</v>
      </c>
      <c r="D256" s="194"/>
      <c r="E256" s="194"/>
      <c r="F256" s="194"/>
      <c r="G256" s="195"/>
      <c r="H256" s="434">
        <f>'Wniosek o dotację'!H503:I503</f>
        <v>0</v>
      </c>
      <c r="I256" s="434"/>
      <c r="J256" s="208"/>
      <c r="K256" s="208"/>
      <c r="L256" s="412"/>
      <c r="M256" s="412"/>
    </row>
    <row r="257" spans="1:15" ht="21.75" hidden="1" customHeight="1" x14ac:dyDescent="0.35">
      <c r="B257" s="54" t="s">
        <v>34</v>
      </c>
      <c r="C257" s="193">
        <f>'Wniosek o dotację'!C504:G504</f>
        <v>0</v>
      </c>
      <c r="D257" s="194"/>
      <c r="E257" s="194"/>
      <c r="F257" s="194"/>
      <c r="G257" s="195"/>
      <c r="H257" s="434">
        <f>'Wniosek o dotację'!H504:I504</f>
        <v>0</v>
      </c>
      <c r="I257" s="434"/>
      <c r="J257" s="208"/>
      <c r="K257" s="208"/>
      <c r="L257" s="412"/>
      <c r="M257" s="412"/>
    </row>
    <row r="258" spans="1:15" ht="21.75" hidden="1" customHeight="1" x14ac:dyDescent="0.35">
      <c r="B258" s="54" t="s">
        <v>35</v>
      </c>
      <c r="C258" s="193">
        <f>'Wniosek o dotację'!C505:G505</f>
        <v>0</v>
      </c>
      <c r="D258" s="194"/>
      <c r="E258" s="194"/>
      <c r="F258" s="194"/>
      <c r="G258" s="195"/>
      <c r="H258" s="434">
        <f>'Wniosek o dotację'!H505:I505</f>
        <v>0</v>
      </c>
      <c r="I258" s="434"/>
      <c r="J258" s="208"/>
      <c r="K258" s="208"/>
      <c r="L258" s="412"/>
      <c r="M258" s="412"/>
    </row>
    <row r="259" spans="1:15" ht="24.75" customHeight="1" thickTop="1" x14ac:dyDescent="0.25">
      <c r="B259" s="158" t="s">
        <v>78</v>
      </c>
      <c r="C259" s="438"/>
      <c r="D259" s="439"/>
      <c r="E259" s="439"/>
      <c r="F259" s="439"/>
      <c r="G259" s="440"/>
      <c r="H259" s="437"/>
      <c r="I259" s="437"/>
      <c r="J259" s="416"/>
      <c r="K259" s="416"/>
      <c r="L259" s="417"/>
      <c r="M259" s="417"/>
    </row>
    <row r="260" spans="1:15" ht="15.75" thickBot="1" x14ac:dyDescent="0.3"/>
    <row r="261" spans="1:15" x14ac:dyDescent="0.25">
      <c r="C261" s="262" t="s">
        <v>61</v>
      </c>
      <c r="D261" s="263"/>
      <c r="E261" s="263"/>
      <c r="F261" s="264"/>
    </row>
    <row r="262" spans="1:15" ht="15.75" thickBot="1" x14ac:dyDescent="0.3">
      <c r="C262" s="265"/>
      <c r="D262" s="266"/>
      <c r="E262" s="266"/>
      <c r="F262" s="267"/>
    </row>
    <row r="263" spans="1:15" x14ac:dyDescent="0.25">
      <c r="G263" s="11" t="s">
        <v>63</v>
      </c>
    </row>
    <row r="265" spans="1:15" ht="18.75" x14ac:dyDescent="0.3">
      <c r="B265" s="185" t="s">
        <v>192</v>
      </c>
      <c r="C265" s="186"/>
    </row>
    <row r="266" spans="1:15" ht="31.5" customHeight="1" x14ac:dyDescent="0.35">
      <c r="B266" s="187" t="s">
        <v>271</v>
      </c>
      <c r="C266" s="187"/>
      <c r="D266" s="187"/>
      <c r="E266" s="187"/>
      <c r="F266" s="187"/>
      <c r="G266" s="187"/>
    </row>
    <row r="267" spans="1:15" ht="49.5" customHeight="1" x14ac:dyDescent="0.25">
      <c r="B267" s="45" t="s">
        <v>17</v>
      </c>
      <c r="C267" s="418" t="s">
        <v>60</v>
      </c>
      <c r="D267" s="418"/>
      <c r="E267" s="418"/>
      <c r="F267" s="418"/>
      <c r="G267" s="418"/>
      <c r="H267" s="152" t="s">
        <v>223</v>
      </c>
      <c r="I267" s="159" t="s">
        <v>222</v>
      </c>
      <c r="J267" s="413" t="s">
        <v>225</v>
      </c>
      <c r="K267" s="413"/>
      <c r="L267" s="413" t="s">
        <v>226</v>
      </c>
      <c r="M267" s="413"/>
      <c r="N267" s="436"/>
      <c r="O267" s="436"/>
    </row>
    <row r="268" spans="1:15" ht="21" x14ac:dyDescent="0.35">
      <c r="B268" s="54" t="s">
        <v>9</v>
      </c>
      <c r="C268" s="193">
        <f>'Wniosek o dotację'!C515:G515</f>
        <v>0</v>
      </c>
      <c r="D268" s="194"/>
      <c r="E268" s="194"/>
      <c r="F268" s="194"/>
      <c r="G268" s="195"/>
      <c r="H268" s="67"/>
      <c r="I268" s="160"/>
      <c r="J268" s="208"/>
      <c r="K268" s="208"/>
      <c r="L268" s="208"/>
      <c r="M268" s="208"/>
      <c r="N268" s="435"/>
      <c r="O268" s="435"/>
    </row>
    <row r="269" spans="1:15" ht="21" x14ac:dyDescent="0.35">
      <c r="B269" s="54" t="s">
        <v>10</v>
      </c>
      <c r="C269" s="193">
        <f>'Wniosek o dotację'!C516:G516</f>
        <v>0</v>
      </c>
      <c r="D269" s="194"/>
      <c r="E269" s="194"/>
      <c r="F269" s="194"/>
      <c r="G269" s="195"/>
      <c r="H269" s="67"/>
      <c r="I269" s="160"/>
      <c r="J269" s="208"/>
      <c r="K269" s="208"/>
      <c r="L269" s="208"/>
      <c r="M269" s="208"/>
      <c r="N269" s="435"/>
      <c r="O269" s="435"/>
    </row>
    <row r="270" spans="1:15" ht="21" x14ac:dyDescent="0.35">
      <c r="B270" s="54" t="s">
        <v>13</v>
      </c>
      <c r="C270" s="193">
        <f>'Wniosek o dotację'!C517:G517</f>
        <v>0</v>
      </c>
      <c r="D270" s="194"/>
      <c r="E270" s="194"/>
      <c r="F270" s="194"/>
      <c r="G270" s="195"/>
      <c r="H270" s="67"/>
      <c r="I270" s="160"/>
      <c r="J270" s="208"/>
      <c r="K270" s="208"/>
      <c r="L270" s="208"/>
      <c r="M270" s="208"/>
      <c r="N270" s="435"/>
      <c r="O270" s="435"/>
    </row>
    <row r="271" spans="1:15" ht="21" x14ac:dyDescent="0.35">
      <c r="B271" s="54" t="s">
        <v>14</v>
      </c>
      <c r="C271" s="193">
        <f>'Wniosek o dotację'!C518:G518</f>
        <v>0</v>
      </c>
      <c r="D271" s="194"/>
      <c r="E271" s="194"/>
      <c r="F271" s="194"/>
      <c r="G271" s="195"/>
      <c r="H271" s="67"/>
      <c r="I271" s="160"/>
      <c r="J271" s="208"/>
      <c r="K271" s="208"/>
      <c r="L271" s="208"/>
      <c r="M271" s="208"/>
      <c r="N271" s="435"/>
      <c r="O271" s="435"/>
    </row>
    <row r="272" spans="1:15" ht="21.75" thickBot="1" x14ac:dyDescent="0.4">
      <c r="A272" s="40"/>
      <c r="B272" s="68" t="s">
        <v>15</v>
      </c>
      <c r="C272" s="193">
        <f>'Wniosek o dotację'!C519:G519</f>
        <v>0</v>
      </c>
      <c r="D272" s="194"/>
      <c r="E272" s="194"/>
      <c r="F272" s="194"/>
      <c r="G272" s="195"/>
      <c r="H272" s="67"/>
      <c r="I272" s="160"/>
      <c r="J272" s="208"/>
      <c r="K272" s="208"/>
      <c r="L272" s="208"/>
      <c r="M272" s="208"/>
      <c r="N272" s="435"/>
      <c r="O272" s="435"/>
    </row>
    <row r="273" spans="1:15" ht="21.75" hidden="1" thickTop="1" x14ac:dyDescent="0.35">
      <c r="B273" s="69" t="s">
        <v>27</v>
      </c>
      <c r="C273" s="193">
        <f>'Wniosek o dotację'!C520:G520</f>
        <v>0</v>
      </c>
      <c r="D273" s="194"/>
      <c r="E273" s="194"/>
      <c r="F273" s="194"/>
      <c r="G273" s="195"/>
      <c r="H273" s="67"/>
      <c r="I273" s="160"/>
      <c r="J273" s="208"/>
      <c r="K273" s="208"/>
      <c r="L273" s="208"/>
      <c r="M273" s="208"/>
      <c r="N273" s="435"/>
      <c r="O273" s="435"/>
    </row>
    <row r="274" spans="1:15" ht="21" hidden="1" x14ac:dyDescent="0.35">
      <c r="B274" s="54" t="s">
        <v>29</v>
      </c>
      <c r="C274" s="193">
        <f>'Wniosek o dotację'!C521:G521</f>
        <v>0</v>
      </c>
      <c r="D274" s="194"/>
      <c r="E274" s="194"/>
      <c r="F274" s="194"/>
      <c r="G274" s="195"/>
      <c r="H274" s="67"/>
      <c r="I274" s="160"/>
      <c r="J274" s="208"/>
      <c r="K274" s="208"/>
      <c r="L274" s="208"/>
      <c r="M274" s="208"/>
      <c r="N274" s="435"/>
      <c r="O274" s="435"/>
    </row>
    <row r="275" spans="1:15" ht="21" hidden="1" x14ac:dyDescent="0.35">
      <c r="B275" s="54" t="s">
        <v>33</v>
      </c>
      <c r="C275" s="193">
        <f>'Wniosek o dotację'!C522:G522</f>
        <v>0</v>
      </c>
      <c r="D275" s="194"/>
      <c r="E275" s="194"/>
      <c r="F275" s="194"/>
      <c r="G275" s="195"/>
      <c r="H275" s="67"/>
      <c r="I275" s="160"/>
      <c r="J275" s="208"/>
      <c r="K275" s="208"/>
      <c r="L275" s="208"/>
      <c r="M275" s="208"/>
      <c r="N275" s="435"/>
      <c r="O275" s="435"/>
    </row>
    <row r="276" spans="1:15" ht="21" hidden="1" x14ac:dyDescent="0.35">
      <c r="B276" s="54" t="s">
        <v>34</v>
      </c>
      <c r="C276" s="193">
        <f>'Wniosek o dotację'!C523:G523</f>
        <v>0</v>
      </c>
      <c r="D276" s="194"/>
      <c r="E276" s="194"/>
      <c r="F276" s="194"/>
      <c r="G276" s="195"/>
      <c r="H276" s="67"/>
      <c r="I276" s="160"/>
      <c r="J276" s="208"/>
      <c r="K276" s="208"/>
      <c r="L276" s="208"/>
      <c r="M276" s="208"/>
      <c r="N276" s="435"/>
      <c r="O276" s="435"/>
    </row>
    <row r="277" spans="1:15" ht="21" hidden="1" x14ac:dyDescent="0.35">
      <c r="B277" s="54" t="s">
        <v>35</v>
      </c>
      <c r="C277" s="193">
        <f>'Wniosek o dotację'!C524:G524</f>
        <v>0</v>
      </c>
      <c r="D277" s="194"/>
      <c r="E277" s="194"/>
      <c r="F277" s="194"/>
      <c r="G277" s="195"/>
      <c r="H277" s="67"/>
      <c r="I277" s="160"/>
      <c r="J277" s="208"/>
      <c r="K277" s="208"/>
      <c r="L277" s="208"/>
      <c r="M277" s="208"/>
      <c r="N277" s="435"/>
      <c r="O277" s="435"/>
    </row>
    <row r="278" spans="1:15" ht="21.75" thickTop="1" x14ac:dyDescent="0.25">
      <c r="M278" s="81"/>
      <c r="N278" s="441"/>
      <c r="O278" s="441"/>
    </row>
    <row r="280" spans="1:15" ht="18.75" x14ac:dyDescent="0.3">
      <c r="B280" s="185" t="s">
        <v>193</v>
      </c>
      <c r="C280" s="186"/>
    </row>
    <row r="281" spans="1:15" ht="21" x14ac:dyDescent="0.35">
      <c r="B281" s="187" t="s">
        <v>277</v>
      </c>
      <c r="C281" s="187"/>
      <c r="D281" s="187"/>
      <c r="E281" s="187"/>
      <c r="F281" s="187"/>
      <c r="G281" s="187"/>
    </row>
    <row r="282" spans="1:15" ht="52.5" customHeight="1" x14ac:dyDescent="0.25">
      <c r="B282" s="45" t="s">
        <v>17</v>
      </c>
      <c r="C282" s="418" t="s">
        <v>60</v>
      </c>
      <c r="D282" s="418"/>
      <c r="E282" s="418"/>
      <c r="F282" s="418"/>
      <c r="G282" s="418"/>
      <c r="H282" s="152" t="s">
        <v>223</v>
      </c>
      <c r="I282" s="159" t="s">
        <v>222</v>
      </c>
      <c r="J282" s="413" t="s">
        <v>225</v>
      </c>
      <c r="K282" s="413"/>
      <c r="L282" s="413" t="s">
        <v>226</v>
      </c>
      <c r="M282" s="413"/>
      <c r="N282" s="436"/>
      <c r="O282" s="436"/>
    </row>
    <row r="283" spans="1:15" ht="21" x14ac:dyDescent="0.35">
      <c r="B283" s="54" t="s">
        <v>9</v>
      </c>
      <c r="C283" s="193">
        <f>'Wniosek o dotację'!C530:G530</f>
        <v>0</v>
      </c>
      <c r="D283" s="194"/>
      <c r="E283" s="194"/>
      <c r="F283" s="194"/>
      <c r="G283" s="195"/>
      <c r="H283" s="67"/>
      <c r="I283" s="160"/>
      <c r="J283" s="208"/>
      <c r="K283" s="208"/>
      <c r="L283" s="208"/>
      <c r="M283" s="208"/>
      <c r="N283" s="435"/>
      <c r="O283" s="435"/>
    </row>
    <row r="284" spans="1:15" ht="21" x14ac:dyDescent="0.35">
      <c r="B284" s="54" t="s">
        <v>10</v>
      </c>
      <c r="C284" s="193">
        <f>'Wniosek o dotację'!C531:G531</f>
        <v>0</v>
      </c>
      <c r="D284" s="194"/>
      <c r="E284" s="194"/>
      <c r="F284" s="194"/>
      <c r="G284" s="195"/>
      <c r="H284" s="67"/>
      <c r="I284" s="160"/>
      <c r="J284" s="208"/>
      <c r="K284" s="208"/>
      <c r="L284" s="208"/>
      <c r="M284" s="208"/>
      <c r="N284" s="435"/>
      <c r="O284" s="435"/>
    </row>
    <row r="285" spans="1:15" ht="21" x14ac:dyDescent="0.35">
      <c r="B285" s="54" t="s">
        <v>13</v>
      </c>
      <c r="C285" s="193">
        <f>'Wniosek o dotację'!C532:G532</f>
        <v>0</v>
      </c>
      <c r="D285" s="194"/>
      <c r="E285" s="194"/>
      <c r="F285" s="194"/>
      <c r="G285" s="195"/>
      <c r="H285" s="67"/>
      <c r="I285" s="160"/>
      <c r="J285" s="208"/>
      <c r="K285" s="208"/>
      <c r="L285" s="208"/>
      <c r="M285" s="208"/>
      <c r="N285" s="435"/>
      <c r="O285" s="435"/>
    </row>
    <row r="286" spans="1:15" ht="21" x14ac:dyDescent="0.35">
      <c r="B286" s="54" t="s">
        <v>14</v>
      </c>
      <c r="C286" s="193">
        <f>'Wniosek o dotację'!C533:G533</f>
        <v>0</v>
      </c>
      <c r="D286" s="194"/>
      <c r="E286" s="194"/>
      <c r="F286" s="194"/>
      <c r="G286" s="195"/>
      <c r="H286" s="67"/>
      <c r="I286" s="160"/>
      <c r="J286" s="208"/>
      <c r="K286" s="208"/>
      <c r="L286" s="208"/>
      <c r="M286" s="208"/>
      <c r="N286" s="435"/>
      <c r="O286" s="435"/>
    </row>
    <row r="287" spans="1:15" ht="21.75" thickBot="1" x14ac:dyDescent="0.4">
      <c r="A287" s="40"/>
      <c r="B287" s="68" t="s">
        <v>15</v>
      </c>
      <c r="C287" s="193">
        <f>'Wniosek o dotację'!C534:G534</f>
        <v>0</v>
      </c>
      <c r="D287" s="194"/>
      <c r="E287" s="194"/>
      <c r="F287" s="194"/>
      <c r="G287" s="195"/>
      <c r="H287" s="67"/>
      <c r="I287" s="160"/>
      <c r="J287" s="208"/>
      <c r="K287" s="208"/>
      <c r="L287" s="208"/>
      <c r="M287" s="208"/>
      <c r="N287" s="435"/>
      <c r="O287" s="435"/>
    </row>
    <row r="288" spans="1:15" ht="21.75" hidden="1" thickTop="1" x14ac:dyDescent="0.35">
      <c r="B288" s="69" t="s">
        <v>27</v>
      </c>
      <c r="C288" s="193">
        <f>'Wniosek o dotację'!C535:G535</f>
        <v>0</v>
      </c>
      <c r="D288" s="194"/>
      <c r="E288" s="194"/>
      <c r="F288" s="194"/>
      <c r="G288" s="195"/>
      <c r="H288" s="67"/>
      <c r="I288" s="160"/>
      <c r="J288" s="208"/>
      <c r="K288" s="208"/>
      <c r="L288" s="208"/>
      <c r="M288" s="208"/>
      <c r="N288" s="435"/>
      <c r="O288" s="435"/>
    </row>
    <row r="289" spans="1:15" ht="21" hidden="1" x14ac:dyDescent="0.35">
      <c r="B289" s="54" t="s">
        <v>29</v>
      </c>
      <c r="C289" s="193">
        <f>'Wniosek o dotację'!C536:G536</f>
        <v>0</v>
      </c>
      <c r="D289" s="194"/>
      <c r="E289" s="194"/>
      <c r="F289" s="194"/>
      <c r="G289" s="195"/>
      <c r="H289" s="67"/>
      <c r="I289" s="160"/>
      <c r="J289" s="208"/>
      <c r="K289" s="208"/>
      <c r="L289" s="208"/>
      <c r="M289" s="208"/>
      <c r="N289" s="435"/>
      <c r="O289" s="435"/>
    </row>
    <row r="290" spans="1:15" ht="21" hidden="1" x14ac:dyDescent="0.35">
      <c r="B290" s="54" t="s">
        <v>33</v>
      </c>
      <c r="C290" s="193">
        <f>'Wniosek o dotację'!C537:G537</f>
        <v>0</v>
      </c>
      <c r="D290" s="194"/>
      <c r="E290" s="194"/>
      <c r="F290" s="194"/>
      <c r="G290" s="195"/>
      <c r="H290" s="67"/>
      <c r="I290" s="160"/>
      <c r="J290" s="208"/>
      <c r="K290" s="208"/>
      <c r="L290" s="208"/>
      <c r="M290" s="208"/>
      <c r="N290" s="435"/>
      <c r="O290" s="435"/>
    </row>
    <row r="291" spans="1:15" ht="21" hidden="1" x14ac:dyDescent="0.35">
      <c r="B291" s="54" t="s">
        <v>34</v>
      </c>
      <c r="C291" s="193">
        <f>'Wniosek o dotację'!C538:G538</f>
        <v>0</v>
      </c>
      <c r="D291" s="194"/>
      <c r="E291" s="194"/>
      <c r="F291" s="194"/>
      <c r="G291" s="195"/>
      <c r="H291" s="67"/>
      <c r="I291" s="160"/>
      <c r="J291" s="208"/>
      <c r="K291" s="208"/>
      <c r="L291" s="208"/>
      <c r="M291" s="208"/>
      <c r="N291" s="435"/>
      <c r="O291" s="435"/>
    </row>
    <row r="292" spans="1:15" ht="21" hidden="1" x14ac:dyDescent="0.35">
      <c r="B292" s="54" t="s">
        <v>35</v>
      </c>
      <c r="C292" s="193">
        <f>'Wniosek o dotację'!C539:G539</f>
        <v>0</v>
      </c>
      <c r="D292" s="194"/>
      <c r="E292" s="194"/>
      <c r="F292" s="194"/>
      <c r="G292" s="195"/>
      <c r="H292" s="67"/>
      <c r="I292" s="160"/>
      <c r="J292" s="208"/>
      <c r="K292" s="208"/>
      <c r="L292" s="208"/>
      <c r="M292" s="208"/>
      <c r="N292" s="435"/>
      <c r="O292" s="435"/>
    </row>
    <row r="293" spans="1:15" ht="21.75" thickTop="1" x14ac:dyDescent="0.25">
      <c r="M293" s="81"/>
      <c r="N293" s="441"/>
      <c r="O293" s="441"/>
    </row>
    <row r="295" spans="1:15" ht="18.75" x14ac:dyDescent="0.3">
      <c r="B295" s="185" t="s">
        <v>194</v>
      </c>
      <c r="C295" s="186"/>
    </row>
    <row r="296" spans="1:15" ht="21" x14ac:dyDescent="0.35">
      <c r="B296" s="442" t="s">
        <v>282</v>
      </c>
      <c r="C296" s="443"/>
      <c r="D296" s="443"/>
      <c r="E296" s="443"/>
      <c r="F296" s="443"/>
      <c r="G296" s="444"/>
    </row>
    <row r="297" spans="1:15" ht="54" customHeight="1" x14ac:dyDescent="0.25">
      <c r="B297" s="45" t="s">
        <v>17</v>
      </c>
      <c r="C297" s="418" t="s">
        <v>60</v>
      </c>
      <c r="D297" s="418"/>
      <c r="E297" s="418"/>
      <c r="F297" s="418"/>
      <c r="G297" s="418"/>
      <c r="H297" s="152" t="s">
        <v>223</v>
      </c>
      <c r="I297" s="159" t="s">
        <v>222</v>
      </c>
      <c r="J297" s="413" t="s">
        <v>225</v>
      </c>
      <c r="K297" s="413"/>
      <c r="L297" s="413" t="s">
        <v>226</v>
      </c>
      <c r="M297" s="413"/>
      <c r="N297" s="436"/>
      <c r="O297" s="436"/>
    </row>
    <row r="298" spans="1:15" ht="21" x14ac:dyDescent="0.35">
      <c r="B298" s="54" t="s">
        <v>9</v>
      </c>
      <c r="C298" s="193">
        <f>'Wniosek o dotację'!C545:G545</f>
        <v>0</v>
      </c>
      <c r="D298" s="194"/>
      <c r="E298" s="194"/>
      <c r="F298" s="194"/>
      <c r="G298" s="195"/>
      <c r="H298" s="67"/>
      <c r="I298" s="160"/>
      <c r="J298" s="208"/>
      <c r="K298" s="208"/>
      <c r="L298" s="208"/>
      <c r="M298" s="208"/>
      <c r="N298" s="435"/>
      <c r="O298" s="435"/>
    </row>
    <row r="299" spans="1:15" ht="21" x14ac:dyDescent="0.35">
      <c r="B299" s="54" t="s">
        <v>10</v>
      </c>
      <c r="C299" s="193">
        <f>'Wniosek o dotację'!C546:G546</f>
        <v>0</v>
      </c>
      <c r="D299" s="194"/>
      <c r="E299" s="194"/>
      <c r="F299" s="194"/>
      <c r="G299" s="195"/>
      <c r="H299" s="67"/>
      <c r="I299" s="160"/>
      <c r="J299" s="208"/>
      <c r="K299" s="208"/>
      <c r="L299" s="208"/>
      <c r="M299" s="208"/>
      <c r="N299" s="435"/>
      <c r="O299" s="435"/>
    </row>
    <row r="300" spans="1:15" ht="21" x14ac:dyDescent="0.35">
      <c r="B300" s="54" t="s">
        <v>13</v>
      </c>
      <c r="C300" s="193">
        <f>'Wniosek o dotację'!C547:G547</f>
        <v>0</v>
      </c>
      <c r="D300" s="194"/>
      <c r="E300" s="194"/>
      <c r="F300" s="194"/>
      <c r="G300" s="195"/>
      <c r="H300" s="67"/>
      <c r="I300" s="160"/>
      <c r="J300" s="208"/>
      <c r="K300" s="208"/>
      <c r="L300" s="208"/>
      <c r="M300" s="208"/>
      <c r="N300" s="435"/>
      <c r="O300" s="435"/>
    </row>
    <row r="301" spans="1:15" ht="21" x14ac:dyDescent="0.35">
      <c r="B301" s="54" t="s">
        <v>14</v>
      </c>
      <c r="C301" s="193">
        <f>'Wniosek o dotację'!C548:G548</f>
        <v>0</v>
      </c>
      <c r="D301" s="194"/>
      <c r="E301" s="194"/>
      <c r="F301" s="194"/>
      <c r="G301" s="195"/>
      <c r="H301" s="67"/>
      <c r="I301" s="160"/>
      <c r="J301" s="208"/>
      <c r="K301" s="208"/>
      <c r="L301" s="208"/>
      <c r="M301" s="208"/>
      <c r="N301" s="435"/>
      <c r="O301" s="435"/>
    </row>
    <row r="302" spans="1:15" ht="21.75" thickBot="1" x14ac:dyDescent="0.4">
      <c r="A302" s="40"/>
      <c r="B302" s="68" t="s">
        <v>15</v>
      </c>
      <c r="C302" s="193">
        <f>'Wniosek o dotację'!C549:G549</f>
        <v>0</v>
      </c>
      <c r="D302" s="194"/>
      <c r="E302" s="194"/>
      <c r="F302" s="194"/>
      <c r="G302" s="195"/>
      <c r="H302" s="67"/>
      <c r="I302" s="160"/>
      <c r="J302" s="208"/>
      <c r="K302" s="208"/>
      <c r="L302" s="208"/>
      <c r="M302" s="208"/>
      <c r="N302" s="435"/>
      <c r="O302" s="435"/>
    </row>
    <row r="303" spans="1:15" ht="21.75" hidden="1" thickTop="1" x14ac:dyDescent="0.35">
      <c r="B303" s="69" t="s">
        <v>27</v>
      </c>
      <c r="C303" s="193">
        <f>'Wniosek o dotację'!C550:G550</f>
        <v>0</v>
      </c>
      <c r="D303" s="194"/>
      <c r="E303" s="194"/>
      <c r="F303" s="194"/>
      <c r="G303" s="195"/>
      <c r="H303" s="67"/>
      <c r="I303" s="160"/>
      <c r="J303" s="208"/>
      <c r="K303" s="208"/>
      <c r="L303" s="208"/>
      <c r="M303" s="208"/>
      <c r="N303" s="435"/>
      <c r="O303" s="435"/>
    </row>
    <row r="304" spans="1:15" ht="21" hidden="1" x14ac:dyDescent="0.35">
      <c r="B304" s="54" t="s">
        <v>29</v>
      </c>
      <c r="C304" s="193">
        <f>'Wniosek o dotację'!C551:G551</f>
        <v>0</v>
      </c>
      <c r="D304" s="194"/>
      <c r="E304" s="194"/>
      <c r="F304" s="194"/>
      <c r="G304" s="195"/>
      <c r="H304" s="67"/>
      <c r="I304" s="160"/>
      <c r="J304" s="208"/>
      <c r="K304" s="208"/>
      <c r="L304" s="208"/>
      <c r="M304" s="208"/>
      <c r="N304" s="435"/>
      <c r="O304" s="435"/>
    </row>
    <row r="305" spans="1:15" ht="21" hidden="1" x14ac:dyDescent="0.35">
      <c r="B305" s="54" t="s">
        <v>33</v>
      </c>
      <c r="C305" s="193">
        <f>'Wniosek o dotację'!C552:G552</f>
        <v>0</v>
      </c>
      <c r="D305" s="194"/>
      <c r="E305" s="194"/>
      <c r="F305" s="194"/>
      <c r="G305" s="195"/>
      <c r="H305" s="67"/>
      <c r="I305" s="160"/>
      <c r="J305" s="208"/>
      <c r="K305" s="208"/>
      <c r="L305" s="208"/>
      <c r="M305" s="208"/>
      <c r="N305" s="435"/>
      <c r="O305" s="435"/>
    </row>
    <row r="306" spans="1:15" ht="21" hidden="1" x14ac:dyDescent="0.35">
      <c r="B306" s="54" t="s">
        <v>34</v>
      </c>
      <c r="C306" s="193">
        <f>'Wniosek o dotację'!C553:G553</f>
        <v>0</v>
      </c>
      <c r="D306" s="194"/>
      <c r="E306" s="194"/>
      <c r="F306" s="194"/>
      <c r="G306" s="195"/>
      <c r="H306" s="67"/>
      <c r="I306" s="160"/>
      <c r="J306" s="208"/>
      <c r="K306" s="208"/>
      <c r="L306" s="208"/>
      <c r="M306" s="208"/>
      <c r="N306" s="435"/>
      <c r="O306" s="435"/>
    </row>
    <row r="307" spans="1:15" ht="21" hidden="1" x14ac:dyDescent="0.35">
      <c r="B307" s="54" t="s">
        <v>35</v>
      </c>
      <c r="C307" s="193">
        <f>'Wniosek o dotację'!C554:G554</f>
        <v>0</v>
      </c>
      <c r="D307" s="194"/>
      <c r="E307" s="194"/>
      <c r="F307" s="194"/>
      <c r="G307" s="195"/>
      <c r="H307" s="67"/>
      <c r="I307" s="160"/>
      <c r="J307" s="208"/>
      <c r="K307" s="208"/>
      <c r="L307" s="208"/>
      <c r="M307" s="208"/>
      <c r="N307" s="435"/>
      <c r="O307" s="435"/>
    </row>
    <row r="308" spans="1:15" ht="21.75" thickTop="1" x14ac:dyDescent="0.25">
      <c r="M308" s="81"/>
      <c r="N308" s="441"/>
      <c r="O308" s="441"/>
    </row>
    <row r="310" spans="1:15" ht="18.75" x14ac:dyDescent="0.3">
      <c r="B310" s="185" t="s">
        <v>195</v>
      </c>
      <c r="C310" s="186"/>
    </row>
    <row r="311" spans="1:15" ht="21" x14ac:dyDescent="0.35">
      <c r="B311" s="187" t="s">
        <v>287</v>
      </c>
      <c r="C311" s="187"/>
      <c r="D311" s="187"/>
      <c r="E311" s="187"/>
      <c r="F311" s="187"/>
      <c r="G311" s="187"/>
    </row>
    <row r="312" spans="1:15" ht="54" customHeight="1" x14ac:dyDescent="0.25">
      <c r="B312" s="45" t="s">
        <v>17</v>
      </c>
      <c r="C312" s="418" t="s">
        <v>60</v>
      </c>
      <c r="D312" s="418"/>
      <c r="E312" s="418"/>
      <c r="F312" s="418"/>
      <c r="G312" s="418"/>
      <c r="H312" s="152" t="s">
        <v>223</v>
      </c>
      <c r="I312" s="159" t="s">
        <v>222</v>
      </c>
      <c r="J312" s="413" t="s">
        <v>225</v>
      </c>
      <c r="K312" s="413"/>
      <c r="L312" s="413" t="s">
        <v>226</v>
      </c>
      <c r="M312" s="413"/>
      <c r="N312" s="436"/>
      <c r="O312" s="436"/>
    </row>
    <row r="313" spans="1:15" ht="21" x14ac:dyDescent="0.35">
      <c r="B313" s="54" t="s">
        <v>9</v>
      </c>
      <c r="C313" s="193">
        <f>'Wniosek o dotację'!C560:G560</f>
        <v>0</v>
      </c>
      <c r="D313" s="194"/>
      <c r="E313" s="194"/>
      <c r="F313" s="194"/>
      <c r="G313" s="195"/>
      <c r="H313" s="67"/>
      <c r="I313" s="160"/>
      <c r="J313" s="208"/>
      <c r="K313" s="208"/>
      <c r="L313" s="208"/>
      <c r="M313" s="208"/>
      <c r="N313" s="435"/>
      <c r="O313" s="435"/>
    </row>
    <row r="314" spans="1:15" ht="21" x14ac:dyDescent="0.35">
      <c r="B314" s="54" t="s">
        <v>10</v>
      </c>
      <c r="C314" s="193">
        <f>'Wniosek o dotację'!C561:G561</f>
        <v>0</v>
      </c>
      <c r="D314" s="194"/>
      <c r="E314" s="194"/>
      <c r="F314" s="194"/>
      <c r="G314" s="195"/>
      <c r="H314" s="67"/>
      <c r="I314" s="160"/>
      <c r="J314" s="208"/>
      <c r="K314" s="208"/>
      <c r="L314" s="208"/>
      <c r="M314" s="208"/>
      <c r="N314" s="435"/>
      <c r="O314" s="435"/>
    </row>
    <row r="315" spans="1:15" ht="21" x14ac:dyDescent="0.35">
      <c r="B315" s="54" t="s">
        <v>13</v>
      </c>
      <c r="C315" s="193">
        <f>'Wniosek o dotację'!C562:G562</f>
        <v>0</v>
      </c>
      <c r="D315" s="194"/>
      <c r="E315" s="194"/>
      <c r="F315" s="194"/>
      <c r="G315" s="195"/>
      <c r="H315" s="67"/>
      <c r="I315" s="160"/>
      <c r="J315" s="208"/>
      <c r="K315" s="208"/>
      <c r="L315" s="208"/>
      <c r="M315" s="208"/>
      <c r="N315" s="435"/>
      <c r="O315" s="435"/>
    </row>
    <row r="316" spans="1:15" ht="21" x14ac:dyDescent="0.35">
      <c r="B316" s="54" t="s">
        <v>14</v>
      </c>
      <c r="C316" s="193">
        <f>'Wniosek o dotację'!C563:G563</f>
        <v>0</v>
      </c>
      <c r="D316" s="194"/>
      <c r="E316" s="194"/>
      <c r="F316" s="194"/>
      <c r="G316" s="195"/>
      <c r="H316" s="67"/>
      <c r="I316" s="160"/>
      <c r="J316" s="208"/>
      <c r="K316" s="208"/>
      <c r="L316" s="208"/>
      <c r="M316" s="208"/>
      <c r="N316" s="435"/>
      <c r="O316" s="435"/>
    </row>
    <row r="317" spans="1:15" ht="21.75" thickBot="1" x14ac:dyDescent="0.4">
      <c r="A317" s="40"/>
      <c r="B317" s="68" t="s">
        <v>15</v>
      </c>
      <c r="C317" s="193">
        <f>'Wniosek o dotację'!C564:G564</f>
        <v>0</v>
      </c>
      <c r="D317" s="194"/>
      <c r="E317" s="194"/>
      <c r="F317" s="194"/>
      <c r="G317" s="195"/>
      <c r="H317" s="67"/>
      <c r="I317" s="160"/>
      <c r="J317" s="208"/>
      <c r="K317" s="208"/>
      <c r="L317" s="208"/>
      <c r="M317" s="208"/>
      <c r="N317" s="435"/>
      <c r="O317" s="435"/>
    </row>
    <row r="318" spans="1:15" ht="21.75" hidden="1" thickTop="1" x14ac:dyDescent="0.35">
      <c r="B318" s="69" t="s">
        <v>27</v>
      </c>
      <c r="C318" s="193">
        <f>'Wniosek o dotację'!C565:G565</f>
        <v>0</v>
      </c>
      <c r="D318" s="194"/>
      <c r="E318" s="194"/>
      <c r="F318" s="194"/>
      <c r="G318" s="195"/>
      <c r="H318" s="67"/>
      <c r="I318" s="160"/>
      <c r="J318" s="208"/>
      <c r="K318" s="208"/>
      <c r="L318" s="208"/>
      <c r="M318" s="208"/>
      <c r="N318" s="435"/>
      <c r="O318" s="435"/>
    </row>
    <row r="319" spans="1:15" ht="21" hidden="1" x14ac:dyDescent="0.35">
      <c r="B319" s="54" t="s">
        <v>29</v>
      </c>
      <c r="C319" s="193">
        <f>'Wniosek o dotację'!C566:G566</f>
        <v>0</v>
      </c>
      <c r="D319" s="194"/>
      <c r="E319" s="194"/>
      <c r="F319" s="194"/>
      <c r="G319" s="195"/>
      <c r="H319" s="67"/>
      <c r="I319" s="160"/>
      <c r="J319" s="208"/>
      <c r="K319" s="208"/>
      <c r="L319" s="208"/>
      <c r="M319" s="208"/>
      <c r="N319" s="435"/>
      <c r="O319" s="435"/>
    </row>
    <row r="320" spans="1:15" ht="21" hidden="1" x14ac:dyDescent="0.35">
      <c r="B320" s="54" t="s">
        <v>33</v>
      </c>
      <c r="C320" s="193">
        <f>'Wniosek o dotację'!C567:G567</f>
        <v>0</v>
      </c>
      <c r="D320" s="194"/>
      <c r="E320" s="194"/>
      <c r="F320" s="194"/>
      <c r="G320" s="195"/>
      <c r="H320" s="67"/>
      <c r="I320" s="160"/>
      <c r="J320" s="208"/>
      <c r="K320" s="208"/>
      <c r="L320" s="208"/>
      <c r="M320" s="208"/>
      <c r="N320" s="435"/>
      <c r="O320" s="435"/>
    </row>
    <row r="321" spans="1:15" ht="21" hidden="1" x14ac:dyDescent="0.35">
      <c r="B321" s="54" t="s">
        <v>34</v>
      </c>
      <c r="C321" s="193">
        <f>'Wniosek o dotację'!C568:G568</f>
        <v>0</v>
      </c>
      <c r="D321" s="194"/>
      <c r="E321" s="194"/>
      <c r="F321" s="194"/>
      <c r="G321" s="195"/>
      <c r="H321" s="67"/>
      <c r="I321" s="160"/>
      <c r="J321" s="208"/>
      <c r="K321" s="208"/>
      <c r="L321" s="208"/>
      <c r="M321" s="208"/>
      <c r="N321" s="435"/>
      <c r="O321" s="435"/>
    </row>
    <row r="322" spans="1:15" ht="21" hidden="1" x14ac:dyDescent="0.35">
      <c r="B322" s="54" t="s">
        <v>35</v>
      </c>
      <c r="C322" s="193">
        <f>'Wniosek o dotację'!C569:G569</f>
        <v>0</v>
      </c>
      <c r="D322" s="194"/>
      <c r="E322" s="194"/>
      <c r="F322" s="194"/>
      <c r="G322" s="195"/>
      <c r="H322" s="67"/>
      <c r="I322" s="160"/>
      <c r="J322" s="208"/>
      <c r="K322" s="208"/>
      <c r="L322" s="208"/>
      <c r="M322" s="208"/>
      <c r="N322" s="435"/>
      <c r="O322" s="435"/>
    </row>
    <row r="323" spans="1:15" ht="21.75" thickTop="1" x14ac:dyDescent="0.25">
      <c r="M323" s="81"/>
      <c r="N323" s="441"/>
      <c r="O323" s="441"/>
    </row>
    <row r="325" spans="1:15" ht="18.75" x14ac:dyDescent="0.3">
      <c r="B325" s="185" t="s">
        <v>196</v>
      </c>
      <c r="C325" s="186"/>
    </row>
    <row r="326" spans="1:15" ht="21" x14ac:dyDescent="0.35">
      <c r="B326" s="442" t="s">
        <v>288</v>
      </c>
      <c r="C326" s="443"/>
      <c r="D326" s="443"/>
      <c r="E326" s="443"/>
      <c r="F326" s="443"/>
      <c r="G326" s="444"/>
    </row>
    <row r="327" spans="1:15" ht="52.5" customHeight="1" x14ac:dyDescent="0.25">
      <c r="B327" s="45" t="s">
        <v>17</v>
      </c>
      <c r="C327" s="418" t="s">
        <v>60</v>
      </c>
      <c r="D327" s="418"/>
      <c r="E327" s="418"/>
      <c r="F327" s="418"/>
      <c r="G327" s="418"/>
      <c r="H327" s="152" t="s">
        <v>223</v>
      </c>
      <c r="I327" s="159" t="s">
        <v>222</v>
      </c>
      <c r="J327" s="413" t="s">
        <v>225</v>
      </c>
      <c r="K327" s="413"/>
      <c r="L327" s="413" t="s">
        <v>226</v>
      </c>
      <c r="M327" s="413"/>
      <c r="N327" s="436"/>
      <c r="O327" s="436"/>
    </row>
    <row r="328" spans="1:15" ht="21" x14ac:dyDescent="0.35">
      <c r="B328" s="54" t="s">
        <v>9</v>
      </c>
      <c r="C328" s="193">
        <f>'Wniosek o dotację'!C575:G575</f>
        <v>0</v>
      </c>
      <c r="D328" s="194"/>
      <c r="E328" s="194"/>
      <c r="F328" s="194"/>
      <c r="G328" s="195"/>
      <c r="H328" s="67"/>
      <c r="I328" s="160"/>
      <c r="J328" s="208"/>
      <c r="K328" s="208"/>
      <c r="L328" s="208"/>
      <c r="M328" s="208"/>
      <c r="N328" s="435"/>
      <c r="O328" s="435"/>
    </row>
    <row r="329" spans="1:15" ht="21" x14ac:dyDescent="0.35">
      <c r="B329" s="54" t="s">
        <v>10</v>
      </c>
      <c r="C329" s="193">
        <f>'Wniosek o dotację'!C576:G576</f>
        <v>0</v>
      </c>
      <c r="D329" s="194"/>
      <c r="E329" s="194"/>
      <c r="F329" s="194"/>
      <c r="G329" s="195"/>
      <c r="H329" s="67"/>
      <c r="I329" s="160"/>
      <c r="J329" s="208"/>
      <c r="K329" s="208"/>
      <c r="L329" s="208"/>
      <c r="M329" s="208"/>
      <c r="N329" s="435"/>
      <c r="O329" s="435"/>
    </row>
    <row r="330" spans="1:15" ht="21" x14ac:dyDescent="0.35">
      <c r="B330" s="54" t="s">
        <v>13</v>
      </c>
      <c r="C330" s="193">
        <f>'Wniosek o dotację'!C577:G577</f>
        <v>0</v>
      </c>
      <c r="D330" s="194"/>
      <c r="E330" s="194"/>
      <c r="F330" s="194"/>
      <c r="G330" s="195"/>
      <c r="H330" s="67"/>
      <c r="I330" s="160"/>
      <c r="J330" s="208"/>
      <c r="K330" s="208"/>
      <c r="L330" s="208"/>
      <c r="M330" s="208"/>
      <c r="N330" s="435"/>
      <c r="O330" s="435"/>
    </row>
    <row r="331" spans="1:15" ht="21" x14ac:dyDescent="0.35">
      <c r="B331" s="54" t="s">
        <v>14</v>
      </c>
      <c r="C331" s="193">
        <f>'Wniosek o dotację'!C578:G578</f>
        <v>0</v>
      </c>
      <c r="D331" s="194"/>
      <c r="E331" s="194"/>
      <c r="F331" s="194"/>
      <c r="G331" s="195"/>
      <c r="H331" s="67"/>
      <c r="I331" s="160"/>
      <c r="J331" s="208"/>
      <c r="K331" s="208"/>
      <c r="L331" s="208"/>
      <c r="M331" s="208"/>
      <c r="N331" s="435"/>
      <c r="O331" s="435"/>
    </row>
    <row r="332" spans="1:15" ht="21.75" thickBot="1" x14ac:dyDescent="0.4">
      <c r="A332" s="40"/>
      <c r="B332" s="68" t="s">
        <v>15</v>
      </c>
      <c r="C332" s="193">
        <f>'Wniosek o dotację'!C579:G579</f>
        <v>0</v>
      </c>
      <c r="D332" s="194"/>
      <c r="E332" s="194"/>
      <c r="F332" s="194"/>
      <c r="G332" s="195"/>
      <c r="H332" s="67"/>
      <c r="I332" s="160"/>
      <c r="J332" s="208"/>
      <c r="K332" s="208"/>
      <c r="L332" s="208"/>
      <c r="M332" s="208"/>
      <c r="N332" s="435"/>
      <c r="O332" s="435"/>
    </row>
    <row r="333" spans="1:15" ht="21.75" hidden="1" thickTop="1" x14ac:dyDescent="0.35">
      <c r="B333" s="69" t="s">
        <v>27</v>
      </c>
      <c r="C333" s="193">
        <f>'Wniosek o dotację'!C580:G580</f>
        <v>0</v>
      </c>
      <c r="D333" s="194"/>
      <c r="E333" s="194"/>
      <c r="F333" s="194"/>
      <c r="G333" s="195"/>
      <c r="H333" s="67"/>
      <c r="I333" s="160"/>
      <c r="J333" s="208"/>
      <c r="K333" s="208"/>
      <c r="L333" s="208"/>
      <c r="M333" s="208"/>
      <c r="N333" s="435"/>
      <c r="O333" s="435"/>
    </row>
    <row r="334" spans="1:15" ht="21" hidden="1" x14ac:dyDescent="0.35">
      <c r="B334" s="54" t="s">
        <v>29</v>
      </c>
      <c r="C334" s="193">
        <f>'Wniosek o dotację'!C581:G581</f>
        <v>0</v>
      </c>
      <c r="D334" s="194"/>
      <c r="E334" s="194"/>
      <c r="F334" s="194"/>
      <c r="G334" s="195"/>
      <c r="H334" s="67"/>
      <c r="I334" s="160"/>
      <c r="J334" s="208"/>
      <c r="K334" s="208"/>
      <c r="L334" s="208"/>
      <c r="M334" s="208"/>
      <c r="N334" s="435"/>
      <c r="O334" s="435"/>
    </row>
    <row r="335" spans="1:15" ht="21" hidden="1" x14ac:dyDescent="0.35">
      <c r="B335" s="54" t="s">
        <v>33</v>
      </c>
      <c r="C335" s="193">
        <f>'Wniosek o dotację'!C582:G582</f>
        <v>0</v>
      </c>
      <c r="D335" s="194"/>
      <c r="E335" s="194"/>
      <c r="F335" s="194"/>
      <c r="G335" s="195"/>
      <c r="H335" s="67"/>
      <c r="I335" s="160"/>
      <c r="J335" s="208"/>
      <c r="K335" s="208"/>
      <c r="L335" s="208"/>
      <c r="M335" s="208"/>
      <c r="N335" s="435"/>
      <c r="O335" s="435"/>
    </row>
    <row r="336" spans="1:15" ht="21" hidden="1" x14ac:dyDescent="0.35">
      <c r="B336" s="54" t="s">
        <v>34</v>
      </c>
      <c r="C336" s="193">
        <f>'Wniosek o dotację'!C583:G583</f>
        <v>0</v>
      </c>
      <c r="D336" s="194"/>
      <c r="E336" s="194"/>
      <c r="F336" s="194"/>
      <c r="G336" s="195"/>
      <c r="H336" s="67"/>
      <c r="I336" s="160"/>
      <c r="J336" s="208"/>
      <c r="K336" s="208"/>
      <c r="L336" s="208"/>
      <c r="M336" s="208"/>
      <c r="N336" s="435"/>
      <c r="O336" s="435"/>
    </row>
    <row r="337" spans="2:15" ht="21" hidden="1" x14ac:dyDescent="0.35">
      <c r="B337" s="54" t="s">
        <v>35</v>
      </c>
      <c r="C337" s="193">
        <f>'Wniosek o dotację'!C584:G584</f>
        <v>0</v>
      </c>
      <c r="D337" s="194"/>
      <c r="E337" s="194"/>
      <c r="F337" s="194"/>
      <c r="G337" s="195"/>
      <c r="H337" s="67"/>
      <c r="I337" s="160"/>
      <c r="J337" s="208"/>
      <c r="K337" s="208"/>
      <c r="L337" s="208"/>
      <c r="M337" s="208"/>
      <c r="N337" s="435"/>
      <c r="O337" s="435"/>
    </row>
    <row r="338" spans="2:15" ht="21.75" thickTop="1" x14ac:dyDescent="0.25">
      <c r="M338" s="81"/>
      <c r="N338" s="441"/>
      <c r="O338" s="441"/>
    </row>
    <row r="339" spans="2:15" ht="15.75" thickBot="1" x14ac:dyDescent="0.3"/>
    <row r="340" spans="2:15" x14ac:dyDescent="0.25">
      <c r="C340" s="262" t="s">
        <v>62</v>
      </c>
      <c r="D340" s="263"/>
      <c r="E340" s="263"/>
      <c r="F340" s="264"/>
    </row>
    <row r="341" spans="2:15" ht="15.75" thickBot="1" x14ac:dyDescent="0.3">
      <c r="C341" s="265"/>
      <c r="D341" s="266"/>
      <c r="E341" s="266"/>
      <c r="F341" s="267"/>
    </row>
    <row r="344" spans="2:15" ht="19.5" thickBot="1" x14ac:dyDescent="0.35">
      <c r="B344" s="209" t="s">
        <v>84</v>
      </c>
      <c r="C344" s="209"/>
    </row>
    <row r="345" spans="2:15" x14ac:dyDescent="0.25">
      <c r="B345" s="369" t="s">
        <v>67</v>
      </c>
      <c r="C345" s="370"/>
      <c r="D345" s="371"/>
      <c r="E345" s="371"/>
      <c r="F345" s="371"/>
      <c r="G345" s="372"/>
    </row>
    <row r="346" spans="2:15" x14ac:dyDescent="0.25">
      <c r="B346" s="369"/>
      <c r="C346" s="370"/>
      <c r="D346" s="370"/>
      <c r="E346" s="370"/>
      <c r="F346" s="370"/>
      <c r="G346" s="374"/>
    </row>
    <row r="347" spans="2:15" ht="15" customHeight="1" x14ac:dyDescent="0.25">
      <c r="B347" s="190" t="s">
        <v>17</v>
      </c>
      <c r="C347" s="190" t="s">
        <v>89</v>
      </c>
      <c r="D347" s="190"/>
      <c r="E347" s="190"/>
      <c r="F347" s="190"/>
      <c r="G347" s="245"/>
      <c r="H347" s="427" t="s">
        <v>241</v>
      </c>
      <c r="I347" s="427"/>
      <c r="J347" s="427"/>
      <c r="K347" s="427"/>
      <c r="L347" s="427" t="s">
        <v>224</v>
      </c>
      <c r="M347" s="427"/>
      <c r="N347" s="427"/>
      <c r="O347" s="427"/>
    </row>
    <row r="348" spans="2:15" ht="33" customHeight="1" x14ac:dyDescent="0.25">
      <c r="B348" s="190"/>
      <c r="C348" s="190"/>
      <c r="D348" s="190"/>
      <c r="E348" s="190"/>
      <c r="F348" s="190"/>
      <c r="G348" s="245"/>
      <c r="H348" s="427"/>
      <c r="I348" s="427"/>
      <c r="J348" s="427"/>
      <c r="K348" s="427"/>
      <c r="L348" s="427"/>
      <c r="M348" s="427"/>
      <c r="N348" s="427"/>
      <c r="O348" s="427"/>
    </row>
    <row r="349" spans="2:15" ht="21" x14ac:dyDescent="0.35">
      <c r="B349" s="84" t="s">
        <v>9</v>
      </c>
      <c r="C349" s="386" t="s">
        <v>68</v>
      </c>
      <c r="D349" s="387"/>
      <c r="E349" s="387"/>
      <c r="F349" s="387"/>
      <c r="G349" s="387"/>
      <c r="H349" s="242"/>
      <c r="I349" s="242"/>
      <c r="J349" s="242"/>
      <c r="K349" s="242"/>
      <c r="L349" s="242"/>
      <c r="M349" s="242"/>
      <c r="N349" s="242"/>
      <c r="O349" s="242"/>
    </row>
    <row r="350" spans="2:15" ht="21" x14ac:dyDescent="0.35">
      <c r="B350" s="84" t="s">
        <v>10</v>
      </c>
      <c r="C350" s="193" t="s">
        <v>69</v>
      </c>
      <c r="D350" s="194"/>
      <c r="E350" s="194"/>
      <c r="F350" s="194"/>
      <c r="G350" s="194"/>
      <c r="H350" s="242"/>
      <c r="I350" s="242"/>
      <c r="J350" s="242"/>
      <c r="K350" s="242"/>
      <c r="L350" s="242"/>
      <c r="M350" s="242"/>
      <c r="N350" s="242"/>
      <c r="O350" s="242"/>
    </row>
    <row r="351" spans="2:15" ht="21" x14ac:dyDescent="0.35">
      <c r="B351" s="84" t="s">
        <v>13</v>
      </c>
      <c r="C351" s="193" t="s">
        <v>70</v>
      </c>
      <c r="D351" s="194"/>
      <c r="E351" s="194"/>
      <c r="F351" s="194"/>
      <c r="G351" s="194"/>
      <c r="H351" s="242"/>
      <c r="I351" s="242"/>
      <c r="J351" s="242"/>
      <c r="K351" s="242"/>
      <c r="L351" s="242"/>
      <c r="M351" s="242"/>
      <c r="N351" s="242"/>
      <c r="O351" s="242"/>
    </row>
    <row r="352" spans="2:15" ht="21" x14ac:dyDescent="0.35">
      <c r="B352" s="84" t="s">
        <v>14</v>
      </c>
      <c r="C352" s="364" t="s">
        <v>71</v>
      </c>
      <c r="D352" s="364"/>
      <c r="E352" s="364"/>
      <c r="F352" s="364"/>
      <c r="G352" s="193"/>
      <c r="H352" s="242"/>
      <c r="I352" s="242"/>
      <c r="J352" s="242"/>
      <c r="K352" s="242"/>
      <c r="L352" s="242"/>
      <c r="M352" s="242"/>
      <c r="N352" s="242"/>
      <c r="O352" s="242"/>
    </row>
    <row r="353" spans="1:17" ht="21.75" customHeight="1" x14ac:dyDescent="0.35">
      <c r="B353" s="75"/>
      <c r="C353" s="368"/>
      <c r="D353" s="368"/>
      <c r="E353" s="368"/>
      <c r="F353" s="368"/>
      <c r="G353" s="368"/>
      <c r="H353" s="85"/>
      <c r="I353" s="85"/>
      <c r="J353" s="85"/>
      <c r="K353" s="85"/>
      <c r="L353" s="85"/>
      <c r="M353" s="445"/>
      <c r="N353" s="445"/>
      <c r="O353" s="446"/>
      <c r="P353" s="446"/>
      <c r="Q353" s="146"/>
    </row>
    <row r="356" spans="1:17" ht="19.5" thickBot="1" x14ac:dyDescent="0.35">
      <c r="B356" s="259" t="s">
        <v>83</v>
      </c>
      <c r="C356" s="260"/>
    </row>
    <row r="357" spans="1:17" x14ac:dyDescent="0.25">
      <c r="B357" s="369" t="s">
        <v>64</v>
      </c>
      <c r="C357" s="370"/>
      <c r="D357" s="371"/>
      <c r="E357" s="371"/>
      <c r="F357" s="371"/>
      <c r="G357" s="372"/>
    </row>
    <row r="358" spans="1:17" ht="15.75" thickBot="1" x14ac:dyDescent="0.3">
      <c r="B358" s="373"/>
      <c r="C358" s="370"/>
      <c r="D358" s="370"/>
      <c r="E358" s="370"/>
      <c r="F358" s="370"/>
      <c r="G358" s="374"/>
    </row>
    <row r="359" spans="1:17" ht="15" customHeight="1" x14ac:dyDescent="0.25">
      <c r="B359" s="190" t="s">
        <v>17</v>
      </c>
      <c r="C359" s="190" t="s">
        <v>65</v>
      </c>
      <c r="D359" s="190"/>
      <c r="E359" s="190"/>
      <c r="F359" s="190" t="s">
        <v>66</v>
      </c>
      <c r="G359" s="190"/>
      <c r="H359" s="190"/>
      <c r="I359" s="413" t="s">
        <v>225</v>
      </c>
      <c r="J359" s="413"/>
      <c r="K359" s="253" t="s">
        <v>226</v>
      </c>
      <c r="L359" s="254"/>
      <c r="M359" s="255"/>
    </row>
    <row r="360" spans="1:17" ht="27" customHeight="1" x14ac:dyDescent="0.25">
      <c r="B360" s="190"/>
      <c r="C360" s="190"/>
      <c r="D360" s="190"/>
      <c r="E360" s="190"/>
      <c r="F360" s="190"/>
      <c r="G360" s="190"/>
      <c r="H360" s="190"/>
      <c r="I360" s="413"/>
      <c r="J360" s="413"/>
      <c r="K360" s="272"/>
      <c r="L360" s="276"/>
      <c r="M360" s="273"/>
    </row>
    <row r="361" spans="1:17" ht="21" x14ac:dyDescent="0.35">
      <c r="B361" s="54" t="s">
        <v>9</v>
      </c>
      <c r="C361" s="364">
        <f>'Wniosek o dotację'!C609:E609</f>
        <v>0</v>
      </c>
      <c r="D361" s="364"/>
      <c r="E361" s="364"/>
      <c r="F361" s="364">
        <f>'Wniosek o dotację'!F609:H609</f>
        <v>0</v>
      </c>
      <c r="G361" s="364"/>
      <c r="H361" s="364"/>
      <c r="I361" s="208"/>
      <c r="J361" s="208"/>
      <c r="K361" s="375"/>
      <c r="L361" s="375"/>
      <c r="M361" s="375"/>
    </row>
    <row r="362" spans="1:17" ht="21" x14ac:dyDescent="0.35">
      <c r="B362" s="54" t="s">
        <v>10</v>
      </c>
      <c r="C362" s="364">
        <f>'Wniosek o dotację'!C610:E610</f>
        <v>0</v>
      </c>
      <c r="D362" s="364"/>
      <c r="E362" s="364"/>
      <c r="F362" s="364">
        <f>'Wniosek o dotację'!F610:H610</f>
        <v>0</v>
      </c>
      <c r="G362" s="364"/>
      <c r="H362" s="364"/>
      <c r="I362" s="208"/>
      <c r="J362" s="208"/>
      <c r="K362" s="375"/>
      <c r="L362" s="375"/>
      <c r="M362" s="375"/>
    </row>
    <row r="363" spans="1:17" ht="21" x14ac:dyDescent="0.35">
      <c r="B363" s="54" t="s">
        <v>13</v>
      </c>
      <c r="C363" s="364">
        <f>'Wniosek o dotację'!C611:E611</f>
        <v>0</v>
      </c>
      <c r="D363" s="364"/>
      <c r="E363" s="364"/>
      <c r="F363" s="364">
        <f>'Wniosek o dotację'!F611:H611</f>
        <v>0</v>
      </c>
      <c r="G363" s="364"/>
      <c r="H363" s="364"/>
      <c r="I363" s="208"/>
      <c r="J363" s="208"/>
      <c r="K363" s="375"/>
      <c r="L363" s="375"/>
      <c r="M363" s="375"/>
    </row>
    <row r="364" spans="1:17" ht="21" x14ac:dyDescent="0.35">
      <c r="B364" s="54" t="s">
        <v>14</v>
      </c>
      <c r="C364" s="364">
        <f>'Wniosek o dotację'!C612:E612</f>
        <v>0</v>
      </c>
      <c r="D364" s="364"/>
      <c r="E364" s="364"/>
      <c r="F364" s="364">
        <f>'Wniosek o dotację'!F612:H612</f>
        <v>0</v>
      </c>
      <c r="G364" s="364"/>
      <c r="H364" s="364"/>
      <c r="I364" s="208"/>
      <c r="J364" s="208"/>
      <c r="K364" s="375"/>
      <c r="L364" s="375"/>
      <c r="M364" s="375"/>
    </row>
    <row r="365" spans="1:17" ht="21.75" thickBot="1" x14ac:dyDescent="0.4">
      <c r="A365" s="40"/>
      <c r="B365" s="68" t="s">
        <v>15</v>
      </c>
      <c r="C365" s="364">
        <f>'Wniosek o dotację'!C613:E613</f>
        <v>0</v>
      </c>
      <c r="D365" s="364"/>
      <c r="E365" s="364"/>
      <c r="F365" s="364">
        <f>'Wniosek o dotację'!F613:H613</f>
        <v>0</v>
      </c>
      <c r="G365" s="364"/>
      <c r="H365" s="364"/>
      <c r="I365" s="208"/>
      <c r="J365" s="208"/>
      <c r="K365" s="375"/>
      <c r="L365" s="375"/>
      <c r="M365" s="375"/>
    </row>
    <row r="366" spans="1:17" ht="21.75" hidden="1" thickTop="1" x14ac:dyDescent="0.35">
      <c r="B366" s="69" t="s">
        <v>27</v>
      </c>
      <c r="C366" s="364">
        <f>'Wniosek o dotację'!C614:E614</f>
        <v>0</v>
      </c>
      <c r="D366" s="364"/>
      <c r="E366" s="364"/>
      <c r="F366" s="364">
        <f>'Wniosek o dotację'!F614:H614</f>
        <v>0</v>
      </c>
      <c r="G366" s="364"/>
      <c r="H366" s="364"/>
      <c r="I366" s="208"/>
      <c r="J366" s="208"/>
      <c r="K366" s="208"/>
      <c r="L366" s="208"/>
      <c r="M366" s="208"/>
    </row>
    <row r="367" spans="1:17" ht="21" hidden="1" x14ac:dyDescent="0.35">
      <c r="B367" s="54" t="s">
        <v>29</v>
      </c>
      <c r="C367" s="364">
        <f>'Wniosek o dotację'!C615:E615</f>
        <v>0</v>
      </c>
      <c r="D367" s="364"/>
      <c r="E367" s="364"/>
      <c r="F367" s="364">
        <f>'Wniosek o dotację'!F615:H615</f>
        <v>0</v>
      </c>
      <c r="G367" s="364"/>
      <c r="H367" s="364"/>
      <c r="I367" s="208"/>
      <c r="J367" s="208"/>
      <c r="K367" s="208"/>
      <c r="L367" s="208"/>
      <c r="M367" s="208"/>
    </row>
    <row r="368" spans="1:17" ht="21" hidden="1" x14ac:dyDescent="0.35">
      <c r="B368" s="54" t="s">
        <v>33</v>
      </c>
      <c r="C368" s="364">
        <f>'Wniosek o dotację'!C616:E616</f>
        <v>0</v>
      </c>
      <c r="D368" s="364"/>
      <c r="E368" s="364"/>
      <c r="F368" s="364">
        <f>'Wniosek o dotację'!F616:H616</f>
        <v>0</v>
      </c>
      <c r="G368" s="364"/>
      <c r="H368" s="364"/>
      <c r="I368" s="208"/>
      <c r="J368" s="208"/>
      <c r="K368" s="208"/>
      <c r="L368" s="208"/>
      <c r="M368" s="208"/>
    </row>
    <row r="369" spans="1:15" ht="21" hidden="1" x14ac:dyDescent="0.35">
      <c r="B369" s="54" t="s">
        <v>34</v>
      </c>
      <c r="C369" s="364">
        <f>'Wniosek o dotację'!C617:E617</f>
        <v>0</v>
      </c>
      <c r="D369" s="364"/>
      <c r="E369" s="364"/>
      <c r="F369" s="364">
        <f>'Wniosek o dotację'!F617:H617</f>
        <v>0</v>
      </c>
      <c r="G369" s="364"/>
      <c r="H369" s="364"/>
      <c r="I369" s="208"/>
      <c r="J369" s="208"/>
      <c r="K369" s="208"/>
      <c r="L369" s="208"/>
      <c r="M369" s="208"/>
    </row>
    <row r="370" spans="1:15" ht="21" hidden="1" x14ac:dyDescent="0.35">
      <c r="B370" s="54" t="s">
        <v>35</v>
      </c>
      <c r="C370" s="364">
        <f>'Wniosek o dotację'!C618:E618</f>
        <v>0</v>
      </c>
      <c r="D370" s="364"/>
      <c r="E370" s="364"/>
      <c r="F370" s="364">
        <f>'Wniosek o dotację'!F618:H618</f>
        <v>0</v>
      </c>
      <c r="G370" s="364"/>
      <c r="H370" s="364"/>
      <c r="I370" s="208"/>
      <c r="J370" s="208"/>
      <c r="K370" s="208"/>
      <c r="L370" s="208"/>
      <c r="M370" s="208"/>
    </row>
    <row r="371" spans="1:15" ht="21.75" thickTop="1" x14ac:dyDescent="0.25">
      <c r="H371" s="81"/>
      <c r="I371" s="81"/>
      <c r="J371" s="441"/>
      <c r="K371" s="441"/>
      <c r="L371" s="441"/>
      <c r="M371" s="441"/>
    </row>
    <row r="373" spans="1:15" ht="19.5" thickBot="1" x14ac:dyDescent="0.35">
      <c r="B373" s="209" t="s">
        <v>85</v>
      </c>
      <c r="C373" s="209"/>
      <c r="N373" s="86"/>
      <c r="O373" s="87"/>
    </row>
    <row r="374" spans="1:15" x14ac:dyDescent="0.25">
      <c r="B374" s="369" t="s">
        <v>87</v>
      </c>
      <c r="C374" s="370"/>
      <c r="D374" s="371"/>
      <c r="E374" s="371"/>
      <c r="F374" s="371"/>
      <c r="G374" s="372"/>
    </row>
    <row r="375" spans="1:15" ht="15.75" thickBot="1" x14ac:dyDescent="0.3">
      <c r="B375" s="373"/>
      <c r="C375" s="390"/>
      <c r="D375" s="390"/>
      <c r="E375" s="390"/>
      <c r="F375" s="390"/>
      <c r="G375" s="391"/>
    </row>
    <row r="376" spans="1:15" ht="67.5" customHeight="1" x14ac:dyDescent="0.25">
      <c r="B376" s="61" t="s">
        <v>17</v>
      </c>
      <c r="C376" s="224" t="s">
        <v>72</v>
      </c>
      <c r="D376" s="224"/>
      <c r="E376" s="224"/>
      <c r="F376" s="224"/>
      <c r="G376" s="224"/>
      <c r="H376" s="161" t="s">
        <v>189</v>
      </c>
      <c r="I376" s="162" t="s">
        <v>228</v>
      </c>
      <c r="J376" s="162" t="s">
        <v>229</v>
      </c>
      <c r="K376" s="163" t="s">
        <v>230</v>
      </c>
      <c r="L376" s="423" t="s">
        <v>242</v>
      </c>
      <c r="M376" s="424"/>
    </row>
    <row r="377" spans="1:15" ht="21" x14ac:dyDescent="0.35">
      <c r="B377" s="54" t="s">
        <v>9</v>
      </c>
      <c r="C377" s="193">
        <f>'Wniosek o dotację'!C626:G626</f>
        <v>0</v>
      </c>
      <c r="D377" s="194"/>
      <c r="E377" s="194"/>
      <c r="F377" s="194"/>
      <c r="G377" s="195"/>
      <c r="H377" s="78"/>
      <c r="I377" s="170">
        <f>'Wniosek o dotację'!I626</f>
        <v>0</v>
      </c>
      <c r="J377" s="78"/>
      <c r="K377" s="173">
        <f>J377+'Rap. merytor. do I transzy'!J374+'Rap. merytor. do II transzy'!J381</f>
        <v>0</v>
      </c>
      <c r="L377" s="414"/>
      <c r="M377" s="415"/>
    </row>
    <row r="378" spans="1:15" ht="21" x14ac:dyDescent="0.35">
      <c r="B378" s="54" t="s">
        <v>10</v>
      </c>
      <c r="C378" s="193">
        <f>'Wniosek o dotację'!C627:G627</f>
        <v>0</v>
      </c>
      <c r="D378" s="194"/>
      <c r="E378" s="194"/>
      <c r="F378" s="194"/>
      <c r="G378" s="195"/>
      <c r="H378" s="78"/>
      <c r="I378" s="170">
        <f>'Wniosek o dotację'!I627</f>
        <v>0</v>
      </c>
      <c r="J378" s="78"/>
      <c r="K378" s="173">
        <f>J378+'Rap. merytor. do I transzy'!J375+'Rap. merytor. do II transzy'!J382</f>
        <v>0</v>
      </c>
      <c r="L378" s="414"/>
      <c r="M378" s="415"/>
    </row>
    <row r="379" spans="1:15" ht="21" x14ac:dyDescent="0.35">
      <c r="B379" s="54" t="s">
        <v>13</v>
      </c>
      <c r="C379" s="193">
        <f>'Wniosek o dotację'!C628:G628</f>
        <v>0</v>
      </c>
      <c r="D379" s="194"/>
      <c r="E379" s="194"/>
      <c r="F379" s="194"/>
      <c r="G379" s="195"/>
      <c r="H379" s="78"/>
      <c r="I379" s="170">
        <f>'Wniosek o dotację'!I628</f>
        <v>0</v>
      </c>
      <c r="J379" s="78"/>
      <c r="K379" s="173">
        <f>J379+'Rap. merytor. do I transzy'!J376+'Rap. merytor. do II transzy'!J383</f>
        <v>0</v>
      </c>
      <c r="L379" s="414"/>
      <c r="M379" s="415"/>
    </row>
    <row r="380" spans="1:15" ht="21" x14ac:dyDescent="0.35">
      <c r="B380" s="54" t="s">
        <v>14</v>
      </c>
      <c r="C380" s="193">
        <f>'Wniosek o dotację'!C629:G629</f>
        <v>0</v>
      </c>
      <c r="D380" s="194"/>
      <c r="E380" s="194"/>
      <c r="F380" s="194"/>
      <c r="G380" s="195"/>
      <c r="H380" s="78"/>
      <c r="I380" s="170">
        <f>'Wniosek o dotację'!I629</f>
        <v>0</v>
      </c>
      <c r="J380" s="78"/>
      <c r="K380" s="173">
        <f>J380+'Rap. merytor. do I transzy'!J377+'Rap. merytor. do II transzy'!J384</f>
        <v>0</v>
      </c>
      <c r="L380" s="414"/>
      <c r="M380" s="415"/>
      <c r="N380" s="14"/>
    </row>
    <row r="381" spans="1:15" ht="21.75" thickBot="1" x14ac:dyDescent="0.4">
      <c r="A381" s="40"/>
      <c r="B381" s="68" t="s">
        <v>15</v>
      </c>
      <c r="C381" s="193">
        <f>'Wniosek o dotację'!C630:G630</f>
        <v>0</v>
      </c>
      <c r="D381" s="194"/>
      <c r="E381" s="194"/>
      <c r="F381" s="194"/>
      <c r="G381" s="195"/>
      <c r="H381" s="78"/>
      <c r="I381" s="170">
        <f>'Wniosek o dotację'!I630</f>
        <v>0</v>
      </c>
      <c r="J381" s="78"/>
      <c r="K381" s="173">
        <f>J381+'Rap. merytor. do I transzy'!J378+'Rap. merytor. do II transzy'!J385</f>
        <v>0</v>
      </c>
      <c r="L381" s="414"/>
      <c r="M381" s="415"/>
      <c r="N381" s="93"/>
    </row>
    <row r="382" spans="1:15" ht="21.75" hidden="1" thickTop="1" x14ac:dyDescent="0.35">
      <c r="B382" s="69" t="s">
        <v>27</v>
      </c>
      <c r="C382" s="193">
        <f>'Wniosek o dotację'!C631:G631</f>
        <v>0</v>
      </c>
      <c r="D382" s="194"/>
      <c r="E382" s="194"/>
      <c r="F382" s="194"/>
      <c r="G382" s="195"/>
      <c r="H382" s="78"/>
      <c r="I382" s="170">
        <f>'Wniosek o dotację'!I631</f>
        <v>0</v>
      </c>
      <c r="J382" s="78"/>
      <c r="K382" s="173">
        <f>J382+'Rap. merytor. do I transzy'!J379+'Rap. merytor. do II transzy'!J386</f>
        <v>0</v>
      </c>
      <c r="L382" s="414"/>
      <c r="M382" s="415"/>
      <c r="N382" s="93"/>
    </row>
    <row r="383" spans="1:15" ht="21" hidden="1" x14ac:dyDescent="0.35">
      <c r="B383" s="54" t="s">
        <v>29</v>
      </c>
      <c r="C383" s="193">
        <f>'Wniosek o dotację'!C632:G632</f>
        <v>0</v>
      </c>
      <c r="D383" s="194"/>
      <c r="E383" s="194"/>
      <c r="F383" s="194"/>
      <c r="G383" s="195"/>
      <c r="H383" s="78"/>
      <c r="I383" s="170">
        <f>'Wniosek o dotację'!I632</f>
        <v>0</v>
      </c>
      <c r="J383" s="78"/>
      <c r="K383" s="173">
        <f>J383+'Rap. merytor. do I transzy'!J380+'Rap. merytor. do II transzy'!J387</f>
        <v>0</v>
      </c>
      <c r="L383" s="414"/>
      <c r="M383" s="415"/>
      <c r="N383" s="93"/>
    </row>
    <row r="384" spans="1:15" ht="21" hidden="1" x14ac:dyDescent="0.35">
      <c r="B384" s="54" t="s">
        <v>33</v>
      </c>
      <c r="C384" s="193">
        <f>'Wniosek o dotację'!C633:G633</f>
        <v>0</v>
      </c>
      <c r="D384" s="194"/>
      <c r="E384" s="194"/>
      <c r="F384" s="194"/>
      <c r="G384" s="195"/>
      <c r="H384" s="78"/>
      <c r="I384" s="170">
        <f>'Wniosek o dotację'!I633</f>
        <v>0</v>
      </c>
      <c r="J384" s="78"/>
      <c r="K384" s="173">
        <f>J384+'Rap. merytor. do I transzy'!J381+'Rap. merytor. do II transzy'!J388</f>
        <v>0</v>
      </c>
      <c r="L384" s="414"/>
      <c r="M384" s="415"/>
      <c r="N384" s="93"/>
    </row>
    <row r="385" spans="2:14" ht="21" hidden="1" x14ac:dyDescent="0.35">
      <c r="B385" s="54" t="s">
        <v>34</v>
      </c>
      <c r="C385" s="193">
        <f>'Wniosek o dotację'!C634:G634</f>
        <v>0</v>
      </c>
      <c r="D385" s="194"/>
      <c r="E385" s="194"/>
      <c r="F385" s="194"/>
      <c r="G385" s="195"/>
      <c r="H385" s="78"/>
      <c r="I385" s="170">
        <f>'Wniosek o dotację'!I634</f>
        <v>0</v>
      </c>
      <c r="J385" s="78"/>
      <c r="K385" s="173">
        <f>J385+'Rap. merytor. do I transzy'!J382+'Rap. merytor. do II transzy'!J389</f>
        <v>0</v>
      </c>
      <c r="L385" s="414"/>
      <c r="M385" s="415"/>
      <c r="N385" s="14"/>
    </row>
    <row r="386" spans="2:14" ht="21" hidden="1" x14ac:dyDescent="0.35">
      <c r="B386" s="54" t="s">
        <v>35</v>
      </c>
      <c r="C386" s="193">
        <f>'Wniosek o dotację'!C635:G635</f>
        <v>0</v>
      </c>
      <c r="D386" s="194"/>
      <c r="E386" s="194"/>
      <c r="F386" s="194"/>
      <c r="G386" s="195"/>
      <c r="H386" s="78"/>
      <c r="I386" s="170">
        <f>'Wniosek o dotację'!I635</f>
        <v>0</v>
      </c>
      <c r="J386" s="78"/>
      <c r="K386" s="173">
        <f>J386+'Rap. merytor. do I transzy'!J383+'Rap. merytor. do II transzy'!J390</f>
        <v>0</v>
      </c>
      <c r="L386" s="414"/>
      <c r="M386" s="415"/>
      <c r="N386" s="14"/>
    </row>
    <row r="387" spans="2:14" ht="21" hidden="1" x14ac:dyDescent="0.35">
      <c r="B387" s="54" t="s">
        <v>107</v>
      </c>
      <c r="C387" s="193">
        <f>'Wniosek o dotację'!C636:G636</f>
        <v>0</v>
      </c>
      <c r="D387" s="194"/>
      <c r="E387" s="194"/>
      <c r="F387" s="194"/>
      <c r="G387" s="195"/>
      <c r="H387" s="78"/>
      <c r="I387" s="170">
        <f>'Wniosek o dotację'!I636</f>
        <v>0</v>
      </c>
      <c r="J387" s="78"/>
      <c r="K387" s="173">
        <f>J387+'Rap. merytor. do I transzy'!J384+'Rap. merytor. do II transzy'!J391</f>
        <v>0</v>
      </c>
      <c r="L387" s="414"/>
      <c r="M387" s="415"/>
    </row>
    <row r="388" spans="2:14" ht="21" hidden="1" x14ac:dyDescent="0.35">
      <c r="B388" s="54" t="s">
        <v>108</v>
      </c>
      <c r="C388" s="193">
        <f>'Wniosek o dotację'!C637:G637</f>
        <v>0</v>
      </c>
      <c r="D388" s="194"/>
      <c r="E388" s="194"/>
      <c r="F388" s="194"/>
      <c r="G388" s="195"/>
      <c r="H388" s="78"/>
      <c r="I388" s="170">
        <f>'Wniosek o dotację'!I637</f>
        <v>0</v>
      </c>
      <c r="J388" s="78"/>
      <c r="K388" s="173">
        <f>J388+'Rap. merytor. do I transzy'!J385+'Rap. merytor. do II transzy'!J392</f>
        <v>0</v>
      </c>
      <c r="L388" s="414"/>
      <c r="M388" s="415"/>
    </row>
    <row r="389" spans="2:14" ht="21" hidden="1" x14ac:dyDescent="0.35">
      <c r="B389" s="54" t="s">
        <v>109</v>
      </c>
      <c r="C389" s="193">
        <f>'Wniosek o dotację'!C638:G638</f>
        <v>0</v>
      </c>
      <c r="D389" s="194"/>
      <c r="E389" s="194"/>
      <c r="F389" s="194"/>
      <c r="G389" s="195"/>
      <c r="H389" s="78"/>
      <c r="I389" s="170">
        <f>'Wniosek o dotację'!I638</f>
        <v>0</v>
      </c>
      <c r="J389" s="78"/>
      <c r="K389" s="173">
        <f>J389+'Rap. merytor. do I transzy'!J386+'Rap. merytor. do II transzy'!J393</f>
        <v>0</v>
      </c>
      <c r="L389" s="414"/>
      <c r="M389" s="415"/>
    </row>
    <row r="390" spans="2:14" ht="21" hidden="1" x14ac:dyDescent="0.35">
      <c r="B390" s="54" t="s">
        <v>110</v>
      </c>
      <c r="C390" s="193">
        <f>'Wniosek o dotację'!C639:G639</f>
        <v>0</v>
      </c>
      <c r="D390" s="194"/>
      <c r="E390" s="194"/>
      <c r="F390" s="194"/>
      <c r="G390" s="195"/>
      <c r="H390" s="78"/>
      <c r="I390" s="170">
        <f>'Wniosek o dotację'!I639</f>
        <v>0</v>
      </c>
      <c r="J390" s="78"/>
      <c r="K390" s="173">
        <f>J390+'Rap. merytor. do I transzy'!J387+'Rap. merytor. do II transzy'!J394</f>
        <v>0</v>
      </c>
      <c r="L390" s="414"/>
      <c r="M390" s="415"/>
    </row>
    <row r="391" spans="2:14" ht="21" hidden="1" x14ac:dyDescent="0.35">
      <c r="B391" s="54" t="s">
        <v>111</v>
      </c>
      <c r="C391" s="193">
        <f>'Wniosek o dotację'!C640:G640</f>
        <v>0</v>
      </c>
      <c r="D391" s="194"/>
      <c r="E391" s="194"/>
      <c r="F391" s="194"/>
      <c r="G391" s="195"/>
      <c r="H391" s="78"/>
      <c r="I391" s="170">
        <f>'Wniosek o dotację'!I640</f>
        <v>0</v>
      </c>
      <c r="J391" s="78"/>
      <c r="K391" s="173">
        <f>J391+'Rap. merytor. do I transzy'!J388+'Rap. merytor. do II transzy'!J395</f>
        <v>0</v>
      </c>
      <c r="L391" s="414"/>
      <c r="M391" s="415"/>
    </row>
    <row r="392" spans="2:14" ht="21" hidden="1" x14ac:dyDescent="0.35">
      <c r="B392" s="54" t="s">
        <v>120</v>
      </c>
      <c r="C392" s="193">
        <f>'Wniosek o dotację'!C641:G641</f>
        <v>0</v>
      </c>
      <c r="D392" s="194"/>
      <c r="E392" s="194"/>
      <c r="F392" s="194"/>
      <c r="G392" s="195"/>
      <c r="H392" s="78"/>
      <c r="I392" s="170">
        <f>'Wniosek o dotację'!I641</f>
        <v>0</v>
      </c>
      <c r="J392" s="78"/>
      <c r="K392" s="173">
        <f>J392+'Rap. merytor. do I transzy'!J389+'Rap. merytor. do II transzy'!J396</f>
        <v>0</v>
      </c>
      <c r="L392" s="414"/>
      <c r="M392" s="415"/>
    </row>
    <row r="393" spans="2:14" ht="21" hidden="1" x14ac:dyDescent="0.35">
      <c r="B393" s="54" t="s">
        <v>121</v>
      </c>
      <c r="C393" s="193">
        <f>'Wniosek o dotację'!C642:G642</f>
        <v>0</v>
      </c>
      <c r="D393" s="194"/>
      <c r="E393" s="194"/>
      <c r="F393" s="194"/>
      <c r="G393" s="195"/>
      <c r="H393" s="78"/>
      <c r="I393" s="170">
        <f>'Wniosek o dotację'!I642</f>
        <v>0</v>
      </c>
      <c r="J393" s="78"/>
      <c r="K393" s="173">
        <f>J393+'Rap. merytor. do I transzy'!J390+'Rap. merytor. do II transzy'!J397</f>
        <v>0</v>
      </c>
      <c r="L393" s="414"/>
      <c r="M393" s="415"/>
    </row>
    <row r="394" spans="2:14" ht="21" hidden="1" x14ac:dyDescent="0.35">
      <c r="B394" s="54" t="s">
        <v>122</v>
      </c>
      <c r="C394" s="193">
        <f>'Wniosek o dotację'!C643:G643</f>
        <v>0</v>
      </c>
      <c r="D394" s="194"/>
      <c r="E394" s="194"/>
      <c r="F394" s="194"/>
      <c r="G394" s="195"/>
      <c r="H394" s="78"/>
      <c r="I394" s="170">
        <f>'Wniosek o dotację'!I643</f>
        <v>0</v>
      </c>
      <c r="J394" s="78"/>
      <c r="K394" s="173">
        <f>J394+'Rap. merytor. do I transzy'!J391+'Rap. merytor. do II transzy'!J398</f>
        <v>0</v>
      </c>
      <c r="L394" s="414"/>
      <c r="M394" s="415"/>
    </row>
    <row r="395" spans="2:14" ht="21" hidden="1" x14ac:dyDescent="0.35">
      <c r="B395" s="54" t="s">
        <v>123</v>
      </c>
      <c r="C395" s="193">
        <f>'Wniosek o dotację'!C644:G644</f>
        <v>0</v>
      </c>
      <c r="D395" s="194"/>
      <c r="E395" s="194"/>
      <c r="F395" s="194"/>
      <c r="G395" s="195"/>
      <c r="H395" s="78"/>
      <c r="I395" s="170">
        <f>'Wniosek o dotację'!I644</f>
        <v>0</v>
      </c>
      <c r="J395" s="78"/>
      <c r="K395" s="173">
        <f>J395+'Rap. merytor. do I transzy'!J392+'Rap. merytor. do II transzy'!J399</f>
        <v>0</v>
      </c>
      <c r="L395" s="414"/>
      <c r="M395" s="415"/>
    </row>
    <row r="396" spans="2:14" ht="21" hidden="1" x14ac:dyDescent="0.35">
      <c r="B396" s="54" t="s">
        <v>124</v>
      </c>
      <c r="C396" s="193">
        <f>'Wniosek o dotację'!C645:G645</f>
        <v>0</v>
      </c>
      <c r="D396" s="194"/>
      <c r="E396" s="194"/>
      <c r="F396" s="194"/>
      <c r="G396" s="195"/>
      <c r="H396" s="78"/>
      <c r="I396" s="170">
        <f>'Wniosek o dotację'!I645</f>
        <v>0</v>
      </c>
      <c r="J396" s="78"/>
      <c r="K396" s="173">
        <f>J396+'Rap. merytor. do I transzy'!J393+'Rap. merytor. do II transzy'!J400</f>
        <v>0</v>
      </c>
      <c r="L396" s="414"/>
      <c r="M396" s="415"/>
    </row>
    <row r="397" spans="2:14" ht="21" customHeight="1" thickTop="1" x14ac:dyDescent="0.25">
      <c r="B397" s="158" t="s">
        <v>227</v>
      </c>
      <c r="C397" s="174"/>
      <c r="D397" s="175"/>
      <c r="E397" s="175"/>
      <c r="F397" s="175"/>
      <c r="G397" s="175"/>
      <c r="H397" s="175"/>
      <c r="I397" s="175"/>
      <c r="J397" s="175"/>
      <c r="K397" s="176"/>
      <c r="L397" s="175"/>
      <c r="M397" s="175"/>
    </row>
    <row r="401" spans="2:16" ht="15.75" thickBot="1" x14ac:dyDescent="0.3"/>
    <row r="402" spans="2:16" x14ac:dyDescent="0.25">
      <c r="M402" s="95"/>
      <c r="N402" s="96"/>
      <c r="O402" s="97"/>
      <c r="P402" s="98"/>
    </row>
    <row r="403" spans="2:16" x14ac:dyDescent="0.25">
      <c r="M403" s="99"/>
      <c r="N403" s="93"/>
      <c r="O403" s="14"/>
      <c r="P403" s="100"/>
    </row>
    <row r="404" spans="2:16" x14ac:dyDescent="0.25">
      <c r="M404" s="99"/>
      <c r="N404" s="93"/>
      <c r="O404" s="14"/>
      <c r="P404" s="100"/>
    </row>
    <row r="405" spans="2:16" ht="19.5" thickBot="1" x14ac:dyDescent="0.35">
      <c r="B405" s="101" t="s">
        <v>73</v>
      </c>
      <c r="M405" s="102"/>
      <c r="N405" s="103"/>
      <c r="O405" s="104"/>
      <c r="P405" s="105"/>
    </row>
    <row r="406" spans="2:16" x14ac:dyDescent="0.25">
      <c r="B406" s="376"/>
      <c r="C406" s="377"/>
      <c r="D406" s="377"/>
      <c r="E406" s="377"/>
      <c r="F406" s="378"/>
      <c r="N406" s="106" t="s">
        <v>74</v>
      </c>
    </row>
    <row r="407" spans="2:16" x14ac:dyDescent="0.25">
      <c r="B407" s="379"/>
      <c r="C407" s="380"/>
      <c r="D407" s="380"/>
      <c r="E407" s="380"/>
      <c r="F407" s="381"/>
    </row>
    <row r="408" spans="2:16" x14ac:dyDescent="0.25">
      <c r="B408" s="379"/>
      <c r="C408" s="380"/>
      <c r="D408" s="380"/>
      <c r="E408" s="380"/>
      <c r="F408" s="381"/>
    </row>
    <row r="409" spans="2:16" x14ac:dyDescent="0.25">
      <c r="B409" s="379"/>
      <c r="C409" s="380"/>
      <c r="D409" s="380"/>
      <c r="E409" s="380"/>
      <c r="F409" s="381"/>
    </row>
    <row r="410" spans="2:16" ht="15.75" thickBot="1" x14ac:dyDescent="0.3">
      <c r="B410" s="382"/>
      <c r="C410" s="383"/>
      <c r="D410" s="383"/>
      <c r="E410" s="383"/>
      <c r="F410" s="384"/>
    </row>
    <row r="411" spans="2:16" x14ac:dyDescent="0.25">
      <c r="D411" s="106" t="s">
        <v>75</v>
      </c>
    </row>
  </sheetData>
  <sheetProtection password="FFE0" sheet="1" objects="1" scenarios="1" formatCells="0" formatColumns="0" formatRows="0"/>
  <mergeCells count="882">
    <mergeCell ref="C396:G396"/>
    <mergeCell ref="L396:M396"/>
    <mergeCell ref="B406:F410"/>
    <mergeCell ref="C393:G393"/>
    <mergeCell ref="L393:M393"/>
    <mergeCell ref="C394:G394"/>
    <mergeCell ref="L394:M394"/>
    <mergeCell ref="C395:G395"/>
    <mergeCell ref="L395:M395"/>
    <mergeCell ref="C390:G390"/>
    <mergeCell ref="L390:M390"/>
    <mergeCell ref="C391:G391"/>
    <mergeCell ref="L391:M391"/>
    <mergeCell ref="C392:G392"/>
    <mergeCell ref="L392:M392"/>
    <mergeCell ref="C387:G387"/>
    <mergeCell ref="L387:M387"/>
    <mergeCell ref="C388:G388"/>
    <mergeCell ref="L388:M388"/>
    <mergeCell ref="C389:G389"/>
    <mergeCell ref="L389:M389"/>
    <mergeCell ref="C384:G384"/>
    <mergeCell ref="L384:M384"/>
    <mergeCell ref="C385:G385"/>
    <mergeCell ref="L385:M385"/>
    <mergeCell ref="C386:G386"/>
    <mergeCell ref="L386:M386"/>
    <mergeCell ref="C381:G381"/>
    <mergeCell ref="L381:M381"/>
    <mergeCell ref="C382:G382"/>
    <mergeCell ref="L382:M382"/>
    <mergeCell ref="C383:G383"/>
    <mergeCell ref="L383:M383"/>
    <mergeCell ref="C378:G378"/>
    <mergeCell ref="L378:M378"/>
    <mergeCell ref="C379:G379"/>
    <mergeCell ref="L379:M379"/>
    <mergeCell ref="C380:G380"/>
    <mergeCell ref="L380:M380"/>
    <mergeCell ref="J371:M371"/>
    <mergeCell ref="B373:C373"/>
    <mergeCell ref="B374:G375"/>
    <mergeCell ref="C376:G376"/>
    <mergeCell ref="L376:M376"/>
    <mergeCell ref="C377:G377"/>
    <mergeCell ref="L377:M377"/>
    <mergeCell ref="C369:E369"/>
    <mergeCell ref="F369:H369"/>
    <mergeCell ref="I369:J369"/>
    <mergeCell ref="K369:M369"/>
    <mergeCell ref="C370:E370"/>
    <mergeCell ref="F370:H370"/>
    <mergeCell ref="I370:J370"/>
    <mergeCell ref="K370:M370"/>
    <mergeCell ref="C367:E367"/>
    <mergeCell ref="F367:H367"/>
    <mergeCell ref="I367:J367"/>
    <mergeCell ref="K367:M367"/>
    <mergeCell ref="C368:E368"/>
    <mergeCell ref="F368:H368"/>
    <mergeCell ref="I368:J368"/>
    <mergeCell ref="K368:M368"/>
    <mergeCell ref="C365:E365"/>
    <mergeCell ref="F365:H365"/>
    <mergeCell ref="I365:J365"/>
    <mergeCell ref="K365:M365"/>
    <mergeCell ref="C366:E366"/>
    <mergeCell ref="F366:H366"/>
    <mergeCell ref="I366:J366"/>
    <mergeCell ref="K366:M366"/>
    <mergeCell ref="C363:E363"/>
    <mergeCell ref="F363:H363"/>
    <mergeCell ref="I363:J363"/>
    <mergeCell ref="K363:M363"/>
    <mergeCell ref="C364:E364"/>
    <mergeCell ref="F364:H364"/>
    <mergeCell ref="I364:J364"/>
    <mergeCell ref="K364:M364"/>
    <mergeCell ref="C361:E361"/>
    <mergeCell ref="F361:H361"/>
    <mergeCell ref="I361:J361"/>
    <mergeCell ref="K361:M361"/>
    <mergeCell ref="C362:E362"/>
    <mergeCell ref="F362:H362"/>
    <mergeCell ref="I362:J362"/>
    <mergeCell ref="K362:M362"/>
    <mergeCell ref="C353:G353"/>
    <mergeCell ref="M353:N353"/>
    <mergeCell ref="O353:P353"/>
    <mergeCell ref="B356:C356"/>
    <mergeCell ref="B357:G358"/>
    <mergeCell ref="B359:B360"/>
    <mergeCell ref="C359:E360"/>
    <mergeCell ref="F359:H360"/>
    <mergeCell ref="I359:J360"/>
    <mergeCell ref="K359:M360"/>
    <mergeCell ref="C351:G351"/>
    <mergeCell ref="H351:K351"/>
    <mergeCell ref="L351:O351"/>
    <mergeCell ref="C352:G352"/>
    <mergeCell ref="H352:K352"/>
    <mergeCell ref="L352:O352"/>
    <mergeCell ref="C349:G349"/>
    <mergeCell ref="H349:K349"/>
    <mergeCell ref="L349:O349"/>
    <mergeCell ref="C350:G350"/>
    <mergeCell ref="H350:K350"/>
    <mergeCell ref="L350:O350"/>
    <mergeCell ref="B344:C344"/>
    <mergeCell ref="B345:G346"/>
    <mergeCell ref="B347:B348"/>
    <mergeCell ref="C347:G348"/>
    <mergeCell ref="H347:K348"/>
    <mergeCell ref="L347:O348"/>
    <mergeCell ref="C340:F341"/>
    <mergeCell ref="C337:G337"/>
    <mergeCell ref="J337:K337"/>
    <mergeCell ref="L337:M337"/>
    <mergeCell ref="N337:O337"/>
    <mergeCell ref="N338:O338"/>
    <mergeCell ref="C335:G335"/>
    <mergeCell ref="J335:K335"/>
    <mergeCell ref="L335:M335"/>
    <mergeCell ref="N335:O335"/>
    <mergeCell ref="C336:G336"/>
    <mergeCell ref="J336:K336"/>
    <mergeCell ref="L336:M336"/>
    <mergeCell ref="N336:O336"/>
    <mergeCell ref="C333:G333"/>
    <mergeCell ref="J333:K333"/>
    <mergeCell ref="L333:M333"/>
    <mergeCell ref="N333:O333"/>
    <mergeCell ref="C334:G334"/>
    <mergeCell ref="J334:K334"/>
    <mergeCell ref="L334:M334"/>
    <mergeCell ref="N334:O334"/>
    <mergeCell ref="C331:G331"/>
    <mergeCell ref="J331:K331"/>
    <mergeCell ref="L331:M331"/>
    <mergeCell ref="N331:O331"/>
    <mergeCell ref="C332:G332"/>
    <mergeCell ref="J332:K332"/>
    <mergeCell ref="L332:M332"/>
    <mergeCell ref="N332:O332"/>
    <mergeCell ref="C329:G329"/>
    <mergeCell ref="J329:K329"/>
    <mergeCell ref="L329:M329"/>
    <mergeCell ref="N329:O329"/>
    <mergeCell ref="C330:G330"/>
    <mergeCell ref="J330:K330"/>
    <mergeCell ref="L330:M330"/>
    <mergeCell ref="N330:O330"/>
    <mergeCell ref="B326:G326"/>
    <mergeCell ref="C327:G327"/>
    <mergeCell ref="J327:K327"/>
    <mergeCell ref="L327:M327"/>
    <mergeCell ref="N327:O327"/>
    <mergeCell ref="C328:G328"/>
    <mergeCell ref="J328:K328"/>
    <mergeCell ref="L328:M328"/>
    <mergeCell ref="N328:O328"/>
    <mergeCell ref="C322:G322"/>
    <mergeCell ref="J322:K322"/>
    <mergeCell ref="L322:M322"/>
    <mergeCell ref="N322:O322"/>
    <mergeCell ref="N323:O323"/>
    <mergeCell ref="B325:C325"/>
    <mergeCell ref="C320:G320"/>
    <mergeCell ref="J320:K320"/>
    <mergeCell ref="L320:M320"/>
    <mergeCell ref="N320:O320"/>
    <mergeCell ref="C321:G321"/>
    <mergeCell ref="J321:K321"/>
    <mergeCell ref="L321:M321"/>
    <mergeCell ref="N321:O321"/>
    <mergeCell ref="C318:G318"/>
    <mergeCell ref="J318:K318"/>
    <mergeCell ref="L318:M318"/>
    <mergeCell ref="N318:O318"/>
    <mergeCell ref="C319:G319"/>
    <mergeCell ref="J319:K319"/>
    <mergeCell ref="L319:M319"/>
    <mergeCell ref="N319:O319"/>
    <mergeCell ref="C316:G316"/>
    <mergeCell ref="J316:K316"/>
    <mergeCell ref="L316:M316"/>
    <mergeCell ref="N316:O316"/>
    <mergeCell ref="C317:G317"/>
    <mergeCell ref="J317:K317"/>
    <mergeCell ref="L317:M317"/>
    <mergeCell ref="N317:O317"/>
    <mergeCell ref="C314:G314"/>
    <mergeCell ref="J314:K314"/>
    <mergeCell ref="L314:M314"/>
    <mergeCell ref="N314:O314"/>
    <mergeCell ref="C315:G315"/>
    <mergeCell ref="J315:K315"/>
    <mergeCell ref="L315:M315"/>
    <mergeCell ref="N315:O315"/>
    <mergeCell ref="B311:G311"/>
    <mergeCell ref="C312:G312"/>
    <mergeCell ref="J312:K312"/>
    <mergeCell ref="L312:M312"/>
    <mergeCell ref="N312:O312"/>
    <mergeCell ref="C313:G313"/>
    <mergeCell ref="J313:K313"/>
    <mergeCell ref="L313:M313"/>
    <mergeCell ref="N313:O313"/>
    <mergeCell ref="C307:G307"/>
    <mergeCell ref="J307:K307"/>
    <mergeCell ref="L307:M307"/>
    <mergeCell ref="N307:O307"/>
    <mergeCell ref="N308:O308"/>
    <mergeCell ref="B310:C310"/>
    <mergeCell ref="C305:G305"/>
    <mergeCell ref="J305:K305"/>
    <mergeCell ref="L305:M305"/>
    <mergeCell ref="N305:O305"/>
    <mergeCell ref="C306:G306"/>
    <mergeCell ref="J306:K306"/>
    <mergeCell ref="L306:M306"/>
    <mergeCell ref="N306:O306"/>
    <mergeCell ref="C303:G303"/>
    <mergeCell ref="J303:K303"/>
    <mergeCell ref="L303:M303"/>
    <mergeCell ref="N303:O303"/>
    <mergeCell ref="C304:G304"/>
    <mergeCell ref="J304:K304"/>
    <mergeCell ref="L304:M304"/>
    <mergeCell ref="N304:O304"/>
    <mergeCell ref="C301:G301"/>
    <mergeCell ref="J301:K301"/>
    <mergeCell ref="L301:M301"/>
    <mergeCell ref="N301:O301"/>
    <mergeCell ref="C302:G302"/>
    <mergeCell ref="J302:K302"/>
    <mergeCell ref="L302:M302"/>
    <mergeCell ref="N302:O302"/>
    <mergeCell ref="C299:G299"/>
    <mergeCell ref="J299:K299"/>
    <mergeCell ref="L299:M299"/>
    <mergeCell ref="N299:O299"/>
    <mergeCell ref="C300:G300"/>
    <mergeCell ref="J300:K300"/>
    <mergeCell ref="L300:M300"/>
    <mergeCell ref="N300:O300"/>
    <mergeCell ref="B296:G296"/>
    <mergeCell ref="C297:G297"/>
    <mergeCell ref="J297:K297"/>
    <mergeCell ref="L297:M297"/>
    <mergeCell ref="N297:O297"/>
    <mergeCell ref="C298:G298"/>
    <mergeCell ref="J298:K298"/>
    <mergeCell ref="L298:M298"/>
    <mergeCell ref="N298:O298"/>
    <mergeCell ref="C292:G292"/>
    <mergeCell ref="J292:K292"/>
    <mergeCell ref="L292:M292"/>
    <mergeCell ref="N292:O292"/>
    <mergeCell ref="N293:O293"/>
    <mergeCell ref="B295:C295"/>
    <mergeCell ref="C290:G290"/>
    <mergeCell ref="J290:K290"/>
    <mergeCell ref="L290:M290"/>
    <mergeCell ref="N290:O290"/>
    <mergeCell ref="C291:G291"/>
    <mergeCell ref="J291:K291"/>
    <mergeCell ref="L291:M291"/>
    <mergeCell ref="N291:O291"/>
    <mergeCell ref="C288:G288"/>
    <mergeCell ref="J288:K288"/>
    <mergeCell ref="L288:M288"/>
    <mergeCell ref="N288:O288"/>
    <mergeCell ref="C289:G289"/>
    <mergeCell ref="J289:K289"/>
    <mergeCell ref="L289:M289"/>
    <mergeCell ref="N289:O289"/>
    <mergeCell ref="C286:G286"/>
    <mergeCell ref="J286:K286"/>
    <mergeCell ref="L286:M286"/>
    <mergeCell ref="N286:O286"/>
    <mergeCell ref="C287:G287"/>
    <mergeCell ref="J287:K287"/>
    <mergeCell ref="L287:M287"/>
    <mergeCell ref="N287:O287"/>
    <mergeCell ref="C284:G284"/>
    <mergeCell ref="J284:K284"/>
    <mergeCell ref="L284:M284"/>
    <mergeCell ref="N284:O284"/>
    <mergeCell ref="C285:G285"/>
    <mergeCell ref="J285:K285"/>
    <mergeCell ref="L285:M285"/>
    <mergeCell ref="N285:O285"/>
    <mergeCell ref="B281:G281"/>
    <mergeCell ref="C282:G282"/>
    <mergeCell ref="J282:K282"/>
    <mergeCell ref="L282:M282"/>
    <mergeCell ref="N282:O282"/>
    <mergeCell ref="C283:G283"/>
    <mergeCell ref="J283:K283"/>
    <mergeCell ref="L283:M283"/>
    <mergeCell ref="N283:O283"/>
    <mergeCell ref="C277:G277"/>
    <mergeCell ref="J277:K277"/>
    <mergeCell ref="L277:M277"/>
    <mergeCell ref="N277:O277"/>
    <mergeCell ref="N278:O278"/>
    <mergeCell ref="B280:C280"/>
    <mergeCell ref="C275:G275"/>
    <mergeCell ref="J275:K275"/>
    <mergeCell ref="L275:M275"/>
    <mergeCell ref="N275:O275"/>
    <mergeCell ref="C276:G276"/>
    <mergeCell ref="J276:K276"/>
    <mergeCell ref="L276:M276"/>
    <mergeCell ref="N276:O276"/>
    <mergeCell ref="C273:G273"/>
    <mergeCell ref="J273:K273"/>
    <mergeCell ref="L273:M273"/>
    <mergeCell ref="N273:O273"/>
    <mergeCell ref="C274:G274"/>
    <mergeCell ref="J274:K274"/>
    <mergeCell ref="L274:M274"/>
    <mergeCell ref="N274:O274"/>
    <mergeCell ref="C271:G271"/>
    <mergeCell ref="J271:K271"/>
    <mergeCell ref="L271:M271"/>
    <mergeCell ref="N271:O271"/>
    <mergeCell ref="C272:G272"/>
    <mergeCell ref="J272:K272"/>
    <mergeCell ref="L272:M272"/>
    <mergeCell ref="N272:O272"/>
    <mergeCell ref="N269:O269"/>
    <mergeCell ref="C270:G270"/>
    <mergeCell ref="J270:K270"/>
    <mergeCell ref="L270:M270"/>
    <mergeCell ref="N270:O270"/>
    <mergeCell ref="B266:G266"/>
    <mergeCell ref="C267:G267"/>
    <mergeCell ref="J267:K267"/>
    <mergeCell ref="L267:M267"/>
    <mergeCell ref="N267:O267"/>
    <mergeCell ref="C268:G268"/>
    <mergeCell ref="J268:K268"/>
    <mergeCell ref="L268:M268"/>
    <mergeCell ref="N268:O268"/>
    <mergeCell ref="C256:G256"/>
    <mergeCell ref="H256:I256"/>
    <mergeCell ref="J256:K256"/>
    <mergeCell ref="L256:M256"/>
    <mergeCell ref="C253:G253"/>
    <mergeCell ref="H253:I253"/>
    <mergeCell ref="J253:K253"/>
    <mergeCell ref="L253:M253"/>
    <mergeCell ref="C269:G269"/>
    <mergeCell ref="J269:K269"/>
    <mergeCell ref="L269:M269"/>
    <mergeCell ref="C259:G259"/>
    <mergeCell ref="H259:I259"/>
    <mergeCell ref="J259:K259"/>
    <mergeCell ref="L259:M259"/>
    <mergeCell ref="C261:F262"/>
    <mergeCell ref="B265:C265"/>
    <mergeCell ref="C257:G257"/>
    <mergeCell ref="H257:I257"/>
    <mergeCell ref="J257:K257"/>
    <mergeCell ref="L257:M257"/>
    <mergeCell ref="C258:G258"/>
    <mergeCell ref="H258:I258"/>
    <mergeCell ref="J258:K258"/>
    <mergeCell ref="L258:M258"/>
    <mergeCell ref="C255:G255"/>
    <mergeCell ref="H255:I255"/>
    <mergeCell ref="J255:K255"/>
    <mergeCell ref="L255:M255"/>
    <mergeCell ref="C252:G252"/>
    <mergeCell ref="H252:I252"/>
    <mergeCell ref="J252:K252"/>
    <mergeCell ref="L252:M252"/>
    <mergeCell ref="J251:K251"/>
    <mergeCell ref="L251:M251"/>
    <mergeCell ref="B247:G247"/>
    <mergeCell ref="C248:G248"/>
    <mergeCell ref="H248:I248"/>
    <mergeCell ref="J248:K248"/>
    <mergeCell ref="L248:M248"/>
    <mergeCell ref="C254:G254"/>
    <mergeCell ref="H254:I254"/>
    <mergeCell ref="J254:K254"/>
    <mergeCell ref="L254:M254"/>
    <mergeCell ref="C250:G250"/>
    <mergeCell ref="H250:I250"/>
    <mergeCell ref="J250:K250"/>
    <mergeCell ref="L250:M250"/>
    <mergeCell ref="C251:G251"/>
    <mergeCell ref="H251:I251"/>
    <mergeCell ref="C232:G232"/>
    <mergeCell ref="B221:C221"/>
    <mergeCell ref="B222:G222"/>
    <mergeCell ref="C223:G223"/>
    <mergeCell ref="C224:G224"/>
    <mergeCell ref="C225:G225"/>
    <mergeCell ref="C241:G241"/>
    <mergeCell ref="C242:G242"/>
    <mergeCell ref="C249:G249"/>
    <mergeCell ref="H249:I249"/>
    <mergeCell ref="J249:K249"/>
    <mergeCell ref="L249:M249"/>
    <mergeCell ref="C234:G234"/>
    <mergeCell ref="B237:C237"/>
    <mergeCell ref="B238:G238"/>
    <mergeCell ref="C239:G239"/>
    <mergeCell ref="C240:G240"/>
    <mergeCell ref="B246:C246"/>
    <mergeCell ref="C202:F202"/>
    <mergeCell ref="B205:C205"/>
    <mergeCell ref="B206:G206"/>
    <mergeCell ref="C233:G233"/>
    <mergeCell ref="B196:G196"/>
    <mergeCell ref="C197:F197"/>
    <mergeCell ref="C198:F198"/>
    <mergeCell ref="C199:F199"/>
    <mergeCell ref="C200:F200"/>
    <mergeCell ref="C201:F201"/>
    <mergeCell ref="B214:G214"/>
    <mergeCell ref="C215:G215"/>
    <mergeCell ref="C216:G216"/>
    <mergeCell ref="C217:G217"/>
    <mergeCell ref="C218:G218"/>
    <mergeCell ref="C207:G207"/>
    <mergeCell ref="C208:G208"/>
    <mergeCell ref="C209:G209"/>
    <mergeCell ref="C210:G210"/>
    <mergeCell ref="B213:C213"/>
    <mergeCell ref="C226:G226"/>
    <mergeCell ref="B229:C229"/>
    <mergeCell ref="B230:G230"/>
    <mergeCell ref="C231:G231"/>
    <mergeCell ref="B195:C195"/>
    <mergeCell ref="C191:F191"/>
    <mergeCell ref="N191:O191"/>
    <mergeCell ref="P191:Q191"/>
    <mergeCell ref="C192:F192"/>
    <mergeCell ref="P192:Q192"/>
    <mergeCell ref="C189:F189"/>
    <mergeCell ref="N189:O189"/>
    <mergeCell ref="P189:Q189"/>
    <mergeCell ref="C190:F190"/>
    <mergeCell ref="N190:O190"/>
    <mergeCell ref="P190:Q190"/>
    <mergeCell ref="C187:F187"/>
    <mergeCell ref="N187:O187"/>
    <mergeCell ref="P187:Q187"/>
    <mergeCell ref="C188:F188"/>
    <mergeCell ref="N188:O188"/>
    <mergeCell ref="P188:Q188"/>
    <mergeCell ref="C185:F185"/>
    <mergeCell ref="N185:O185"/>
    <mergeCell ref="P185:Q185"/>
    <mergeCell ref="C186:F186"/>
    <mergeCell ref="N186:O186"/>
    <mergeCell ref="P186:Q186"/>
    <mergeCell ref="C183:F183"/>
    <mergeCell ref="N183:O183"/>
    <mergeCell ref="P183:Q183"/>
    <mergeCell ref="C184:F184"/>
    <mergeCell ref="N184:O184"/>
    <mergeCell ref="P184:Q184"/>
    <mergeCell ref="B180:G180"/>
    <mergeCell ref="N180:O180"/>
    <mergeCell ref="C181:F181"/>
    <mergeCell ref="N181:O181"/>
    <mergeCell ref="P181:Q181"/>
    <mergeCell ref="C182:F182"/>
    <mergeCell ref="N182:O182"/>
    <mergeCell ref="P182:Q182"/>
    <mergeCell ref="C176:F176"/>
    <mergeCell ref="N176:O176"/>
    <mergeCell ref="P176:Q176"/>
    <mergeCell ref="C177:F177"/>
    <mergeCell ref="P177:Q177"/>
    <mergeCell ref="B179:C179"/>
    <mergeCell ref="C174:F174"/>
    <mergeCell ref="N174:O174"/>
    <mergeCell ref="P174:Q174"/>
    <mergeCell ref="C175:F175"/>
    <mergeCell ref="N175:O175"/>
    <mergeCell ref="P175:Q175"/>
    <mergeCell ref="C172:F172"/>
    <mergeCell ref="N172:O172"/>
    <mergeCell ref="P172:Q172"/>
    <mergeCell ref="C173:F173"/>
    <mergeCell ref="N173:O173"/>
    <mergeCell ref="P173:Q173"/>
    <mergeCell ref="C170:F170"/>
    <mergeCell ref="N170:O170"/>
    <mergeCell ref="P170:Q170"/>
    <mergeCell ref="C171:F171"/>
    <mergeCell ref="N171:O171"/>
    <mergeCell ref="P171:Q171"/>
    <mergeCell ref="C168:F168"/>
    <mergeCell ref="N168:O168"/>
    <mergeCell ref="P168:Q168"/>
    <mergeCell ref="C169:F169"/>
    <mergeCell ref="N169:O169"/>
    <mergeCell ref="P169:Q169"/>
    <mergeCell ref="B165:G165"/>
    <mergeCell ref="N165:O165"/>
    <mergeCell ref="C166:F166"/>
    <mergeCell ref="N166:O166"/>
    <mergeCell ref="P166:Q166"/>
    <mergeCell ref="C167:F167"/>
    <mergeCell ref="N167:O167"/>
    <mergeCell ref="P167:Q167"/>
    <mergeCell ref="C161:F161"/>
    <mergeCell ref="N161:O161"/>
    <mergeCell ref="P161:Q161"/>
    <mergeCell ref="C162:F162"/>
    <mergeCell ref="P162:Q162"/>
    <mergeCell ref="B164:C164"/>
    <mergeCell ref="C159:F159"/>
    <mergeCell ref="N159:O159"/>
    <mergeCell ref="P159:Q159"/>
    <mergeCell ref="C160:F160"/>
    <mergeCell ref="N160:O160"/>
    <mergeCell ref="P160:Q160"/>
    <mergeCell ref="C157:F157"/>
    <mergeCell ref="N157:O157"/>
    <mergeCell ref="P157:Q157"/>
    <mergeCell ref="C158:F158"/>
    <mergeCell ref="N158:O158"/>
    <mergeCell ref="P158:Q158"/>
    <mergeCell ref="C155:F155"/>
    <mergeCell ref="N155:O155"/>
    <mergeCell ref="P155:Q155"/>
    <mergeCell ref="C156:F156"/>
    <mergeCell ref="N156:O156"/>
    <mergeCell ref="P156:Q156"/>
    <mergeCell ref="C153:F153"/>
    <mergeCell ref="N153:O153"/>
    <mergeCell ref="P153:Q153"/>
    <mergeCell ref="C154:F154"/>
    <mergeCell ref="N154:O154"/>
    <mergeCell ref="P154:Q154"/>
    <mergeCell ref="B150:G150"/>
    <mergeCell ref="N150:O150"/>
    <mergeCell ref="C151:F151"/>
    <mergeCell ref="N151:O151"/>
    <mergeCell ref="P151:Q151"/>
    <mergeCell ref="C152:F152"/>
    <mergeCell ref="N152:O152"/>
    <mergeCell ref="P152:Q152"/>
    <mergeCell ref="C146:F146"/>
    <mergeCell ref="N146:O146"/>
    <mergeCell ref="P146:Q146"/>
    <mergeCell ref="C147:F147"/>
    <mergeCell ref="P147:Q147"/>
    <mergeCell ref="B149:C149"/>
    <mergeCell ref="C144:F144"/>
    <mergeCell ref="N144:O144"/>
    <mergeCell ref="P144:Q144"/>
    <mergeCell ref="C145:F145"/>
    <mergeCell ref="N145:O145"/>
    <mergeCell ref="P145:Q145"/>
    <mergeCell ref="C142:F142"/>
    <mergeCell ref="N142:O142"/>
    <mergeCell ref="P142:Q142"/>
    <mergeCell ref="C143:F143"/>
    <mergeCell ref="N143:O143"/>
    <mergeCell ref="P143:Q143"/>
    <mergeCell ref="C140:F140"/>
    <mergeCell ref="N140:O140"/>
    <mergeCell ref="P140:Q140"/>
    <mergeCell ref="C141:F141"/>
    <mergeCell ref="N141:O141"/>
    <mergeCell ref="P141:Q141"/>
    <mergeCell ref="C138:F138"/>
    <mergeCell ref="N138:O138"/>
    <mergeCell ref="P138:Q138"/>
    <mergeCell ref="C139:F139"/>
    <mergeCell ref="N139:O139"/>
    <mergeCell ref="P139:Q139"/>
    <mergeCell ref="B135:G135"/>
    <mergeCell ref="N135:O135"/>
    <mergeCell ref="C136:F136"/>
    <mergeCell ref="N136:O136"/>
    <mergeCell ref="P136:Q136"/>
    <mergeCell ref="C137:F137"/>
    <mergeCell ref="N137:O137"/>
    <mergeCell ref="P137:Q137"/>
    <mergeCell ref="C131:F131"/>
    <mergeCell ref="N131:O131"/>
    <mergeCell ref="P131:Q131"/>
    <mergeCell ref="C132:F132"/>
    <mergeCell ref="P132:Q132"/>
    <mergeCell ref="B134:C134"/>
    <mergeCell ref="C129:F129"/>
    <mergeCell ref="N129:O129"/>
    <mergeCell ref="P129:Q129"/>
    <mergeCell ref="C130:F130"/>
    <mergeCell ref="N130:O130"/>
    <mergeCell ref="P130:Q130"/>
    <mergeCell ref="C127:F127"/>
    <mergeCell ref="N127:O127"/>
    <mergeCell ref="P127:Q127"/>
    <mergeCell ref="C128:F128"/>
    <mergeCell ref="N128:O128"/>
    <mergeCell ref="P128:Q128"/>
    <mergeCell ref="C125:F125"/>
    <mergeCell ref="N125:O125"/>
    <mergeCell ref="P125:Q125"/>
    <mergeCell ref="C126:F126"/>
    <mergeCell ref="N126:O126"/>
    <mergeCell ref="P126:Q126"/>
    <mergeCell ref="C123:F123"/>
    <mergeCell ref="N123:O123"/>
    <mergeCell ref="P123:Q123"/>
    <mergeCell ref="C124:F124"/>
    <mergeCell ref="N124:O124"/>
    <mergeCell ref="P124:Q124"/>
    <mergeCell ref="C121:F121"/>
    <mergeCell ref="N121:O121"/>
    <mergeCell ref="P121:Q121"/>
    <mergeCell ref="C122:F122"/>
    <mergeCell ref="N122:O122"/>
    <mergeCell ref="P122:Q122"/>
    <mergeCell ref="B119:C119"/>
    <mergeCell ref="B120:G120"/>
    <mergeCell ref="N120:O120"/>
    <mergeCell ref="G116:H116"/>
    <mergeCell ref="I116:J116"/>
    <mergeCell ref="K116:L116"/>
    <mergeCell ref="M116:N116"/>
    <mergeCell ref="B114:F114"/>
    <mergeCell ref="G114:H114"/>
    <mergeCell ref="I114:J114"/>
    <mergeCell ref="K114:L114"/>
    <mergeCell ref="M114:N114"/>
    <mergeCell ref="B115:F115"/>
    <mergeCell ref="G115:H115"/>
    <mergeCell ref="I115:J115"/>
    <mergeCell ref="K115:L115"/>
    <mergeCell ref="M115:N115"/>
    <mergeCell ref="B112:F112"/>
    <mergeCell ref="G112:H112"/>
    <mergeCell ref="I112:J112"/>
    <mergeCell ref="K112:L112"/>
    <mergeCell ref="M112:N112"/>
    <mergeCell ref="B113:F113"/>
    <mergeCell ref="G113:H113"/>
    <mergeCell ref="I113:J113"/>
    <mergeCell ref="K113:L113"/>
    <mergeCell ref="M113:N113"/>
    <mergeCell ref="B110:F110"/>
    <mergeCell ref="G110:H110"/>
    <mergeCell ref="I110:J110"/>
    <mergeCell ref="K110:L110"/>
    <mergeCell ref="M110:N110"/>
    <mergeCell ref="B111:F111"/>
    <mergeCell ref="G111:H111"/>
    <mergeCell ref="I111:J111"/>
    <mergeCell ref="K111:L111"/>
    <mergeCell ref="M111:N111"/>
    <mergeCell ref="G106:H106"/>
    <mergeCell ref="I106:J106"/>
    <mergeCell ref="K106:L106"/>
    <mergeCell ref="M106:N106"/>
    <mergeCell ref="B108:C108"/>
    <mergeCell ref="B109:F109"/>
    <mergeCell ref="G109:H109"/>
    <mergeCell ref="I109:J109"/>
    <mergeCell ref="K109:L109"/>
    <mergeCell ref="M109:N109"/>
    <mergeCell ref="B104:F104"/>
    <mergeCell ref="G104:H104"/>
    <mergeCell ref="I104:J104"/>
    <mergeCell ref="K104:L104"/>
    <mergeCell ref="M104:N104"/>
    <mergeCell ref="B105:F105"/>
    <mergeCell ref="G105:H105"/>
    <mergeCell ref="I105:J105"/>
    <mergeCell ref="K105:L105"/>
    <mergeCell ref="M105:N105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B100:F100"/>
    <mergeCell ref="G100:H100"/>
    <mergeCell ref="I100:J100"/>
    <mergeCell ref="K100:L100"/>
    <mergeCell ref="M100:N100"/>
    <mergeCell ref="B101:F101"/>
    <mergeCell ref="G101:H101"/>
    <mergeCell ref="I101:J101"/>
    <mergeCell ref="K101:L101"/>
    <mergeCell ref="M101:N101"/>
    <mergeCell ref="G96:H96"/>
    <mergeCell ref="I96:J96"/>
    <mergeCell ref="K96:L96"/>
    <mergeCell ref="M96:N96"/>
    <mergeCell ref="B98:C98"/>
    <mergeCell ref="B99:F99"/>
    <mergeCell ref="G99:H99"/>
    <mergeCell ref="I99:J99"/>
    <mergeCell ref="K99:L99"/>
    <mergeCell ref="M99:N99"/>
    <mergeCell ref="B94:F94"/>
    <mergeCell ref="G94:H94"/>
    <mergeCell ref="I94:J94"/>
    <mergeCell ref="K94:L94"/>
    <mergeCell ref="M94:N94"/>
    <mergeCell ref="B95:F95"/>
    <mergeCell ref="G95:H95"/>
    <mergeCell ref="I95:J95"/>
    <mergeCell ref="K95:L95"/>
    <mergeCell ref="M95:N95"/>
    <mergeCell ref="B92:F92"/>
    <mergeCell ref="G92:H92"/>
    <mergeCell ref="I92:J92"/>
    <mergeCell ref="K92:L92"/>
    <mergeCell ref="M92:N92"/>
    <mergeCell ref="B93:F93"/>
    <mergeCell ref="G93:H93"/>
    <mergeCell ref="I93:J93"/>
    <mergeCell ref="K93:L93"/>
    <mergeCell ref="M93:N93"/>
    <mergeCell ref="B90:F90"/>
    <mergeCell ref="G90:H90"/>
    <mergeCell ref="I90:J90"/>
    <mergeCell ref="K90:L90"/>
    <mergeCell ref="M90:N90"/>
    <mergeCell ref="B91:F91"/>
    <mergeCell ref="G91:H91"/>
    <mergeCell ref="I91:J91"/>
    <mergeCell ref="K91:L91"/>
    <mergeCell ref="M91:N91"/>
    <mergeCell ref="G86:H86"/>
    <mergeCell ref="I86:J86"/>
    <mergeCell ref="K86:L86"/>
    <mergeCell ref="M86:N86"/>
    <mergeCell ref="B88:C88"/>
    <mergeCell ref="B89:F89"/>
    <mergeCell ref="G89:H89"/>
    <mergeCell ref="I89:J89"/>
    <mergeCell ref="K89:L89"/>
    <mergeCell ref="M89:N89"/>
    <mergeCell ref="B84:F84"/>
    <mergeCell ref="G84:H84"/>
    <mergeCell ref="I84:J84"/>
    <mergeCell ref="K84:L84"/>
    <mergeCell ref="M84:N84"/>
    <mergeCell ref="B85:F85"/>
    <mergeCell ref="G85:H85"/>
    <mergeCell ref="I85:J85"/>
    <mergeCell ref="K85:L85"/>
    <mergeCell ref="M85:N85"/>
    <mergeCell ref="B82:F82"/>
    <mergeCell ref="G82:H82"/>
    <mergeCell ref="I82:J82"/>
    <mergeCell ref="K82:L82"/>
    <mergeCell ref="M82:N82"/>
    <mergeCell ref="B83:F83"/>
    <mergeCell ref="G83:H83"/>
    <mergeCell ref="I83:J83"/>
    <mergeCell ref="K83:L83"/>
    <mergeCell ref="M83:N83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B78:C78"/>
    <mergeCell ref="B79:F79"/>
    <mergeCell ref="G79:H79"/>
    <mergeCell ref="I79:J79"/>
    <mergeCell ref="K79:L79"/>
    <mergeCell ref="M79:N79"/>
    <mergeCell ref="B75:F75"/>
    <mergeCell ref="G75:H75"/>
    <mergeCell ref="I75:J75"/>
    <mergeCell ref="K75:L75"/>
    <mergeCell ref="M75:N75"/>
    <mergeCell ref="G76:H76"/>
    <mergeCell ref="I76:J76"/>
    <mergeCell ref="K76:L76"/>
    <mergeCell ref="M76:N76"/>
    <mergeCell ref="B73:F73"/>
    <mergeCell ref="G73:H73"/>
    <mergeCell ref="I73:J73"/>
    <mergeCell ref="K73:L73"/>
    <mergeCell ref="M73:N73"/>
    <mergeCell ref="B74:F74"/>
    <mergeCell ref="G74:H74"/>
    <mergeCell ref="I74:J74"/>
    <mergeCell ref="K74:L74"/>
    <mergeCell ref="M74:N74"/>
    <mergeCell ref="B71:F71"/>
    <mergeCell ref="G71:H71"/>
    <mergeCell ref="I71:J71"/>
    <mergeCell ref="K71:L71"/>
    <mergeCell ref="M71:N71"/>
    <mergeCell ref="B72:F72"/>
    <mergeCell ref="G72:H72"/>
    <mergeCell ref="I72:J72"/>
    <mergeCell ref="K72:L72"/>
    <mergeCell ref="M72:N72"/>
    <mergeCell ref="M69:N69"/>
    <mergeCell ref="B70:F70"/>
    <mergeCell ref="G70:H70"/>
    <mergeCell ref="I70:J70"/>
    <mergeCell ref="K70:L70"/>
    <mergeCell ref="M70:N70"/>
    <mergeCell ref="B65:F65"/>
    <mergeCell ref="B68:C68"/>
    <mergeCell ref="B69:F69"/>
    <mergeCell ref="G69:H69"/>
    <mergeCell ref="I69:J69"/>
    <mergeCell ref="K69:L69"/>
    <mergeCell ref="B62:F62"/>
    <mergeCell ref="J62:K62"/>
    <mergeCell ref="L62:M62"/>
    <mergeCell ref="B63:F63"/>
    <mergeCell ref="B64:F64"/>
    <mergeCell ref="B56:F56"/>
    <mergeCell ref="B57:F57"/>
    <mergeCell ref="B59:F59"/>
    <mergeCell ref="B60:F60"/>
    <mergeCell ref="J60:K60"/>
    <mergeCell ref="B61:F61"/>
    <mergeCell ref="J61:K61"/>
    <mergeCell ref="B50:C50"/>
    <mergeCell ref="B51:F51"/>
    <mergeCell ref="B52:F52"/>
    <mergeCell ref="B53:F53"/>
    <mergeCell ref="B54:F54"/>
    <mergeCell ref="B55:F55"/>
    <mergeCell ref="C48:F48"/>
    <mergeCell ref="I48:J48"/>
    <mergeCell ref="K48:L48"/>
    <mergeCell ref="M5:P5"/>
    <mergeCell ref="C9:E13"/>
    <mergeCell ref="M13:P14"/>
    <mergeCell ref="F17:M21"/>
    <mergeCell ref="C25:F26"/>
    <mergeCell ref="C28:I28"/>
    <mergeCell ref="C44:F44"/>
    <mergeCell ref="I44:J44"/>
    <mergeCell ref="K44:L44"/>
    <mergeCell ref="I41:J41"/>
    <mergeCell ref="K41:L41"/>
    <mergeCell ref="I42:J42"/>
    <mergeCell ref="K42:L42"/>
    <mergeCell ref="I43:J43"/>
    <mergeCell ref="K43:L43"/>
    <mergeCell ref="C31:F32"/>
    <mergeCell ref="C34:I34"/>
    <mergeCell ref="C37:F38"/>
    <mergeCell ref="B40:C40"/>
    <mergeCell ref="I40:J40"/>
    <mergeCell ref="K40:L40"/>
    <mergeCell ref="C42:F42"/>
    <mergeCell ref="C46:F46"/>
    <mergeCell ref="I46:J46"/>
    <mergeCell ref="K46:L46"/>
    <mergeCell ref="C47:F47"/>
    <mergeCell ref="I47:J47"/>
    <mergeCell ref="K47:L47"/>
    <mergeCell ref="C45:F45"/>
    <mergeCell ref="I45:J45"/>
    <mergeCell ref="K45:L45"/>
  </mergeCells>
  <dataValidations count="16">
    <dataValidation allowBlank="1" showInputMessage="1" showErrorMessage="1" prompt="Jeżeli potrzebujesz dodatkowych wierszy skorzystaj z opcji &quot;odkryj&quot;." sqref="A126:B132 A332:B338 A186:B192 A317:B323 A156:B162 A141:B147 A381:B395 A171:B177 A253:B259 A272:B278 A365:B371 A287:B293 A302:B308"/>
    <dataValidation allowBlank="1" showInputMessage="1" showErrorMessage="1" prompt="Tabela wypełniana przez województwo._x000a_Proszę zwrócić uwagę, aby w wypełnianym wierszu nie pozostawić wolnych kolumn." sqref="B119:C119 B134:C134 B149:C149 B164:C164 B179:C179"/>
    <dataValidation allowBlank="1" showInputMessage="1" showErrorMessage="1" prompt="W tabeli województwo wypełnia jedynie kolumnę &quot;liczba&quot;." sqref="B195:C195 B205:C205 B213:C213 B221:C221 B229:C229 B237:C237 B68:C68 B78:C78 B88:C88 B98:C98 B108:C108"/>
    <dataValidation allowBlank="1" showInputMessage="1" showErrorMessage="1" prompt="Tabela wypełniana przez województwo." sqref="B373:C373 B246:C246 B344:C344 B356:C356 B265:B266 C265 B280:B281 C280 B295:B296 C295 B310:B311 C310 B325:B326 C325"/>
    <dataValidation allowBlank="1" showInputMessage="1" showErrorMessage="1" prompt="&quot;inne&quot; działania niż w pozycjach od 1 do 3 nie są objęte punktami aktywności." sqref="C210:G210 C218:G218 C226:G226 C234:G234 C242:G242"/>
    <dataValidation allowBlank="1" showInputMessage="1" showErrorMessage="1" prompt="Proszę o wpisanie roku, którego dotyczy dotacja." sqref="F17"/>
    <dataValidation allowBlank="1" showInputMessage="1" showErrorMessage="1" prompt="Proszę o uzupełnienie daty i miejscowości." sqref="M5:P5"/>
    <dataValidation allowBlank="1" showInputMessage="1" showErrorMessage="1" prompt="Proszę o uzupełnienie nazwy województwa." sqref="C9:E13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8:M258 K359:M370 L267:M277 L282:M292 L297:M307 L312:M322 L327:M337"/>
    <dataValidation allowBlank="1" showInputMessage="1" showErrorMessage="1" prompt="komórki wypełniane automatycznie." sqref="H59:I62 L60:N61 Q60:Q61 G59:G65 H64:I65"/>
    <dataValidation allowBlank="1" showInputMessage="1" showErrorMessage="1" prompt="Tabela pomocnicza wypełniana automatycznie." sqref="J60:J61"/>
    <dataValidation allowBlank="1" showInputMessage="1" showErrorMessage="1" prompt="tabela wypełniana automatycznie wykorzystując dane z tabel od 3.3 do 3.7" sqref="B50:C50 B40:C40"/>
    <dataValidation allowBlank="1" showInputMessage="1" showErrorMessage="1" prompt="wartości wypełniane automatycznie danymi z tabel 3.3" sqref="G52:I58"/>
    <dataValidation allowBlank="1" showInputMessage="1" showErrorMessage="1" prompt="deklarowana liczba PA dla poszczególnych LPI nie może być mniejsza niż minimalna liczba określona w załączniku nr 8 do Umow." sqref="H44:H47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5" manualBreakCount="5">
    <brk id="147" max="14" man="1"/>
    <brk id="192" max="14" man="1"/>
    <brk id="236" max="14" man="1"/>
    <brk id="260" max="14" man="1"/>
    <brk id="354" max="14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wyliczen'!$M$16:$M$25</xm:f>
          </x14:formula1>
          <xm:sqref>H268:I277 H283:I292 H298:I307 H313:I322 H328:I337</xm:sqref>
        </x14:dataValidation>
        <x14:dataValidation type="list" allowBlank="1" showInputMessage="1" showErrorMessage="1">
          <x14:formula1>
            <xm:f>'do aut wyliczen'!$L$3:$L$5</xm:f>
          </x14:formula1>
          <xm:sqref>N182:N191 N122:N131 N167:N176 N137:N146 N152:N161</xm:sqref>
        </x14:dataValidation>
        <x14:dataValidation type="list" allowBlank="1" showInputMessage="1" showErrorMessage="1">
          <x14:formula1>
            <xm:f>'do aut wyliczen'!$K$3:$K$4</xm:f>
          </x14:formula1>
          <xm:sqref>M182:M191 M122:M131 M167:M176 M137:M146 M152:M161</xm:sqref>
        </x14:dataValidation>
        <x14:dataValidation type="list" allowBlank="1" showInputMessage="1" showErrorMessage="1">
          <x14:formula1>
            <xm:f>'do aut wyliczen'!$M$3:$M$4</xm:f>
          </x14:formula1>
          <xm:sqref>I361:J370 J249:K258 J268:K277 J283:K292 J298:K307 J313:K322 J328:K337</xm:sqref>
        </x14:dataValidation>
        <x14:dataValidation type="list" allowBlank="1" showInputMessage="1" showErrorMessage="1">
          <x14:formula1>
            <xm:f>'do aut wyliczen'!$K$32:$K$37</xm:f>
          </x14:formula1>
          <xm:sqref>H377:H396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M37"/>
  <sheetViews>
    <sheetView workbookViewId="0">
      <selection activeCell="L24" sqref="L24"/>
    </sheetView>
  </sheetViews>
  <sheetFormatPr defaultRowHeight="15" x14ac:dyDescent="0.25"/>
  <cols>
    <col min="6" max="6" width="27.7109375" customWidth="1"/>
    <col min="7" max="7" width="12.7109375" customWidth="1"/>
    <col min="11" max="11" width="54.42578125" customWidth="1"/>
    <col min="12" max="12" width="51.140625" customWidth="1"/>
  </cols>
  <sheetData>
    <row r="2" spans="2:13" ht="21" customHeight="1" x14ac:dyDescent="0.35">
      <c r="B2" s="492" t="s">
        <v>130</v>
      </c>
      <c r="C2" s="492"/>
      <c r="D2" s="492"/>
      <c r="E2" s="492"/>
      <c r="F2" s="493"/>
      <c r="G2" s="4" t="s">
        <v>50</v>
      </c>
      <c r="K2" s="483" t="s">
        <v>142</v>
      </c>
      <c r="L2" s="483"/>
      <c r="M2" s="483"/>
    </row>
    <row r="3" spans="2:13" ht="21" x14ac:dyDescent="0.35">
      <c r="B3" s="487" t="s">
        <v>46</v>
      </c>
      <c r="C3" s="487"/>
      <c r="D3" s="487"/>
      <c r="E3" s="487"/>
      <c r="F3" s="488"/>
      <c r="G3" s="7">
        <v>2</v>
      </c>
      <c r="K3" s="5" t="s">
        <v>143</v>
      </c>
      <c r="L3" s="2" t="s">
        <v>168</v>
      </c>
      <c r="M3" s="1" t="s">
        <v>146</v>
      </c>
    </row>
    <row r="4" spans="2:13" ht="21" x14ac:dyDescent="0.35">
      <c r="B4" s="487" t="s">
        <v>47</v>
      </c>
      <c r="C4" s="487"/>
      <c r="D4" s="487"/>
      <c r="E4" s="487"/>
      <c r="F4" s="488"/>
      <c r="G4" s="7">
        <v>1</v>
      </c>
      <c r="K4" s="5" t="s">
        <v>144</v>
      </c>
      <c r="L4" s="2" t="s">
        <v>145</v>
      </c>
      <c r="M4" s="1" t="s">
        <v>147</v>
      </c>
    </row>
    <row r="5" spans="2:13" ht="21" x14ac:dyDescent="0.35">
      <c r="B5" s="487" t="s">
        <v>253</v>
      </c>
      <c r="C5" s="487"/>
      <c r="D5" s="487"/>
      <c r="E5" s="487"/>
      <c r="F5" s="488"/>
      <c r="G5" s="7">
        <v>2</v>
      </c>
      <c r="K5" s="6"/>
      <c r="L5" s="1" t="s">
        <v>148</v>
      </c>
      <c r="M5" s="6"/>
    </row>
    <row r="6" spans="2:13" ht="43.5" customHeight="1" x14ac:dyDescent="0.35">
      <c r="B6" s="489" t="s">
        <v>131</v>
      </c>
      <c r="C6" s="489"/>
      <c r="D6" s="489"/>
      <c r="E6" s="489"/>
      <c r="F6" s="484"/>
      <c r="G6" s="7">
        <v>6</v>
      </c>
    </row>
    <row r="7" spans="2:13" ht="21" x14ac:dyDescent="0.35">
      <c r="B7" s="490" t="s">
        <v>49</v>
      </c>
      <c r="C7" s="490"/>
      <c r="D7" s="490"/>
      <c r="E7" s="490"/>
      <c r="F7" s="491"/>
      <c r="G7" s="7">
        <v>6</v>
      </c>
    </row>
    <row r="8" spans="2:13" ht="21" x14ac:dyDescent="0.35">
      <c r="B8" s="494" t="s">
        <v>198</v>
      </c>
      <c r="C8" s="495"/>
      <c r="D8" s="495"/>
      <c r="E8" s="495"/>
      <c r="F8" s="496"/>
      <c r="G8" s="10">
        <v>9</v>
      </c>
    </row>
    <row r="9" spans="2:13" ht="21" x14ac:dyDescent="0.35">
      <c r="B9" s="484" t="s">
        <v>132</v>
      </c>
      <c r="C9" s="485"/>
      <c r="D9" s="485"/>
      <c r="E9" s="485"/>
      <c r="F9" s="486"/>
      <c r="G9" s="7">
        <v>16</v>
      </c>
      <c r="K9" s="498" t="s">
        <v>149</v>
      </c>
      <c r="L9" s="498"/>
      <c r="M9" s="498"/>
    </row>
    <row r="10" spans="2:13" ht="21" x14ac:dyDescent="0.35">
      <c r="B10" s="484" t="s">
        <v>133</v>
      </c>
      <c r="C10" s="485"/>
      <c r="D10" s="485"/>
      <c r="E10" s="485"/>
      <c r="F10" s="486"/>
      <c r="G10" s="7">
        <v>25</v>
      </c>
      <c r="K10" s="1" t="s">
        <v>150</v>
      </c>
    </row>
    <row r="11" spans="2:13" ht="21" x14ac:dyDescent="0.35">
      <c r="B11" s="484" t="s">
        <v>134</v>
      </c>
      <c r="C11" s="485"/>
      <c r="D11" s="485"/>
      <c r="E11" s="485"/>
      <c r="F11" s="486"/>
      <c r="G11" s="7">
        <v>35</v>
      </c>
      <c r="K11" s="1" t="s">
        <v>151</v>
      </c>
    </row>
    <row r="12" spans="2:13" ht="21" x14ac:dyDescent="0.35">
      <c r="B12" s="484" t="s">
        <v>135</v>
      </c>
      <c r="C12" s="485"/>
      <c r="D12" s="485"/>
      <c r="E12" s="485"/>
      <c r="F12" s="486"/>
      <c r="G12" s="7">
        <v>22</v>
      </c>
      <c r="K12" s="1" t="s">
        <v>152</v>
      </c>
    </row>
    <row r="13" spans="2:13" ht="43.5" customHeight="1" x14ac:dyDescent="0.35">
      <c r="B13" s="484" t="s">
        <v>255</v>
      </c>
      <c r="C13" s="485"/>
      <c r="D13" s="485"/>
      <c r="E13" s="485"/>
      <c r="F13" s="486"/>
      <c r="G13" s="7">
        <v>10</v>
      </c>
      <c r="K13" s="1" t="s">
        <v>153</v>
      </c>
    </row>
    <row r="14" spans="2:13" ht="38.25" customHeight="1" x14ac:dyDescent="0.35">
      <c r="B14" s="484" t="s">
        <v>205</v>
      </c>
      <c r="C14" s="485"/>
      <c r="D14" s="485"/>
      <c r="E14" s="485"/>
      <c r="F14" s="486"/>
      <c r="G14" s="7">
        <v>3</v>
      </c>
    </row>
    <row r="15" spans="2:13" ht="42.75" customHeight="1" x14ac:dyDescent="0.35">
      <c r="B15" s="489"/>
      <c r="C15" s="489"/>
      <c r="D15" s="489"/>
      <c r="E15" s="489"/>
      <c r="F15" s="484"/>
      <c r="G15" s="7"/>
      <c r="K15" s="498" t="s">
        <v>155</v>
      </c>
      <c r="L15" s="498"/>
      <c r="M15" s="498"/>
    </row>
    <row r="16" spans="2:13" ht="29.25" customHeight="1" x14ac:dyDescent="0.35">
      <c r="K16" s="1" t="s">
        <v>156</v>
      </c>
      <c r="M16" s="6" t="s">
        <v>158</v>
      </c>
    </row>
    <row r="17" spans="11:13" ht="30" customHeight="1" x14ac:dyDescent="0.35">
      <c r="K17" s="1" t="s">
        <v>157</v>
      </c>
      <c r="M17" s="6" t="s">
        <v>159</v>
      </c>
    </row>
    <row r="18" spans="11:13" ht="21" customHeight="1" x14ac:dyDescent="0.35">
      <c r="K18" s="3"/>
      <c r="M18" s="6" t="s">
        <v>206</v>
      </c>
    </row>
    <row r="19" spans="11:13" ht="21.75" customHeight="1" x14ac:dyDescent="0.35">
      <c r="K19" s="3"/>
      <c r="M19" s="6" t="s">
        <v>207</v>
      </c>
    </row>
    <row r="20" spans="11:13" x14ac:dyDescent="0.25">
      <c r="M20" s="6" t="s">
        <v>160</v>
      </c>
    </row>
    <row r="21" spans="11:13" ht="18" customHeight="1" x14ac:dyDescent="0.25">
      <c r="M21" s="6" t="s">
        <v>161</v>
      </c>
    </row>
    <row r="22" spans="11:13" ht="20.25" customHeight="1" x14ac:dyDescent="0.25">
      <c r="M22" s="6" t="s">
        <v>208</v>
      </c>
    </row>
    <row r="23" spans="11:13" x14ac:dyDescent="0.25">
      <c r="M23" s="6" t="s">
        <v>162</v>
      </c>
    </row>
    <row r="24" spans="11:13" x14ac:dyDescent="0.25">
      <c r="M24" s="6" t="s">
        <v>163</v>
      </c>
    </row>
    <row r="25" spans="11:13" x14ac:dyDescent="0.25">
      <c r="M25" s="8" t="s">
        <v>164</v>
      </c>
    </row>
    <row r="26" spans="11:13" x14ac:dyDescent="0.25">
      <c r="M26" s="9"/>
    </row>
    <row r="27" spans="11:13" x14ac:dyDescent="0.25">
      <c r="M27" s="9"/>
    </row>
    <row r="28" spans="11:13" x14ac:dyDescent="0.25">
      <c r="M28" s="9"/>
    </row>
    <row r="30" spans="11:13" x14ac:dyDescent="0.25">
      <c r="K30" s="497" t="s">
        <v>190</v>
      </c>
      <c r="L30" s="497"/>
      <c r="M30" s="497"/>
    </row>
    <row r="31" spans="11:13" x14ac:dyDescent="0.25">
      <c r="K31" s="497"/>
      <c r="L31" s="497"/>
      <c r="M31" s="497"/>
    </row>
    <row r="32" spans="11:13" x14ac:dyDescent="0.25">
      <c r="K32" s="6" t="s">
        <v>191</v>
      </c>
    </row>
    <row r="33" spans="11:11" x14ac:dyDescent="0.25">
      <c r="K33" s="6" t="s">
        <v>261</v>
      </c>
    </row>
    <row r="34" spans="11:11" x14ac:dyDescent="0.25">
      <c r="K34" s="6" t="s">
        <v>262</v>
      </c>
    </row>
    <row r="35" spans="11:11" x14ac:dyDescent="0.25">
      <c r="K35" s="6" t="s">
        <v>263</v>
      </c>
    </row>
    <row r="36" spans="11:11" x14ac:dyDescent="0.25">
      <c r="K36" s="6" t="s">
        <v>264</v>
      </c>
    </row>
    <row r="37" spans="11:11" x14ac:dyDescent="0.25">
      <c r="K37" s="6" t="s">
        <v>265</v>
      </c>
    </row>
  </sheetData>
  <sheetProtection password="FFE0" sheet="1" objects="1" scenarios="1"/>
  <mergeCells count="18">
    <mergeCell ref="K30:M31"/>
    <mergeCell ref="B4:F4"/>
    <mergeCell ref="K9:M9"/>
    <mergeCell ref="K15:M15"/>
    <mergeCell ref="B15:F15"/>
    <mergeCell ref="B14:F14"/>
    <mergeCell ref="B13:F13"/>
    <mergeCell ref="K2:M2"/>
    <mergeCell ref="B12:F12"/>
    <mergeCell ref="B5:F5"/>
    <mergeCell ref="B6:F6"/>
    <mergeCell ref="B7:F7"/>
    <mergeCell ref="B2:F2"/>
    <mergeCell ref="B3:F3"/>
    <mergeCell ref="B9:F9"/>
    <mergeCell ref="B10:F10"/>
    <mergeCell ref="B11:F11"/>
    <mergeCell ref="B8:F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5</vt:i4>
      </vt:variant>
    </vt:vector>
  </HeadingPairs>
  <TitlesOfParts>
    <vt:vector size="11" baseType="lpstr">
      <vt:lpstr>Wniosek o dotację</vt:lpstr>
      <vt:lpstr>Rap. merytor. do I transzy</vt:lpstr>
      <vt:lpstr>Rap. merytor. do II transzy</vt:lpstr>
      <vt:lpstr>Rap. merytor. do III transzy</vt:lpstr>
      <vt:lpstr>do aut wyliczen</vt:lpstr>
      <vt:lpstr>Arkusz3</vt:lpstr>
      <vt:lpstr>'do aut wyliczen'!Obszar_wydruku</vt:lpstr>
      <vt:lpstr>'Rap. merytor. do I transzy'!Obszar_wydruku</vt:lpstr>
      <vt:lpstr>'Rap. merytor. do II transzy'!Obszar_wydruku</vt:lpstr>
      <vt:lpstr>'Rap. merytor. do III transzy'!Obszar_wydruku</vt:lpstr>
      <vt:lpstr>'Wniosek o dotację'!Obszar_wydruku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2017-05-08T08:15:24Z</dcterms:modified>
</cp:coreProperties>
</file>